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PoC\2026-27\APRIL'2026\To be uploaded on website\"/>
    </mc:Choice>
  </mc:AlternateContent>
  <bookViews>
    <workbookView xWindow="0" yWindow="0" windowWidth="28800" windowHeight="12210" activeTab="2"/>
  </bookViews>
  <sheets>
    <sheet name="MTC-DICs " sheetId="1" r:id="rId1"/>
    <sheet name="Charges as per 13(7)" sheetId="2" r:id="rId2"/>
    <sheet name="NHPTL Charges" sheetId="3" r:id="rId3"/>
  </sheets>
  <definedNames>
    <definedName name="_xlnm.Print_Area" localSheetId="2">'NHPTL Charges'!$A$1:$G$3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Author</author>
  </authors>
  <commentList>
    <comment ref="B3" authorId="0" shapeId="0">
      <text>
        <r>
          <rPr>
            <b/>
            <sz val="9"/>
            <color indexed="81"/>
            <rFont val="Tahoma"/>
            <family val="2"/>
          </rPr>
          <t xml:space="preserve">Laxman Singh (लक्ष्मण सिंह):Valid from April'26 to June'26 billing period
</t>
        </r>
      </text>
    </comment>
  </commentList>
</comments>
</file>

<file path=xl/sharedStrings.xml><?xml version="1.0" encoding="utf-8"?>
<sst xmlns="http://schemas.openxmlformats.org/spreadsheetml/2006/main" count="363" uniqueCount="195">
  <si>
    <t>Transmission Charges for Designated ISTS Customers (DICs) for the billing month of June,2026</t>
  </si>
  <si>
    <t>S.No.</t>
  </si>
  <si>
    <t>Designated ISTS Customer</t>
  </si>
  <si>
    <t>Region</t>
  </si>
  <si>
    <t>GNAsh
 (in MW)</t>
  </si>
  <si>
    <t>Usage based AC system charges (₹)</t>
  </si>
  <si>
    <t>Balance AC system charges (₹)</t>
  </si>
  <si>
    <t>National Component (₹)</t>
  </si>
  <si>
    <t>Regional Component  (₹)</t>
  </si>
  <si>
    <t>Transformers component (₹)</t>
  </si>
  <si>
    <t>Bilateral Charges (₹)</t>
  </si>
  <si>
    <t>Total Transmission charges payable in ₹ (without waiver)</t>
  </si>
  <si>
    <t>AC-UBC</t>
  </si>
  <si>
    <t>AC-BC</t>
  </si>
  <si>
    <t>NC-RE</t>
  </si>
  <si>
    <t>NC-HVDC</t>
  </si>
  <si>
    <t>RC</t>
  </si>
  <si>
    <t>TC</t>
  </si>
  <si>
    <t>Delhi</t>
  </si>
  <si>
    <t>NR</t>
  </si>
  <si>
    <t>UP</t>
  </si>
  <si>
    <t>Punjab</t>
  </si>
  <si>
    <t>Haryana</t>
  </si>
  <si>
    <t>Chandigarh</t>
  </si>
  <si>
    <t>Rajasthan</t>
  </si>
  <si>
    <t>HP</t>
  </si>
  <si>
    <t>J&amp;K</t>
  </si>
  <si>
    <t>Uttarakhand</t>
  </si>
  <si>
    <t>Railways-NR-ISTS-UP</t>
  </si>
  <si>
    <t>PG-HVDC-NR</t>
  </si>
  <si>
    <t>Hindustan Zinc Limited</t>
  </si>
  <si>
    <t>Northern Railways</t>
  </si>
  <si>
    <t>North Central Railways</t>
  </si>
  <si>
    <t>RAPP 7&amp;8, NPCIL</t>
  </si>
  <si>
    <t>Adani Renewable Energy Park Rajasthan Limited</t>
  </si>
  <si>
    <t>THDC India Ltd.</t>
  </si>
  <si>
    <t>Adani Renewable Energy Holding Seventeen Pvt. Ltd.</t>
  </si>
  <si>
    <t>Adani Renewable Energy Holding Four Ltd.</t>
  </si>
  <si>
    <t>Adani Solar Energy AP Three Ltd.</t>
  </si>
  <si>
    <t>ABC RJ Land 01 Pvt Ltd.</t>
  </si>
  <si>
    <t>Juniper Green Stellar Pvt Ltd.</t>
  </si>
  <si>
    <t>AMP Energy Green Pvt Ltd.</t>
  </si>
  <si>
    <t>Luceo Solar Pvt Ltd.</t>
  </si>
  <si>
    <t>BN Hybrid Power-1 Pvt Ltd.</t>
  </si>
  <si>
    <t>Cannice Renewable Energy Pvt Ltd.</t>
  </si>
  <si>
    <t>Juniper Green Beta Private Limited</t>
  </si>
  <si>
    <t>Gujarat</t>
  </si>
  <si>
    <t>WR</t>
  </si>
  <si>
    <t>Madhya Pradesh</t>
  </si>
  <si>
    <t>Maharashtra</t>
  </si>
  <si>
    <t>Chhattisgarh</t>
  </si>
  <si>
    <t>Goa</t>
  </si>
  <si>
    <t>DNHDDPDCL</t>
  </si>
  <si>
    <t>ArcelorMittal Nippon Steel India Private Ltd. (formerly Essar Steel)</t>
  </si>
  <si>
    <t>PG-HVDC-WR</t>
  </si>
  <si>
    <t>BARC</t>
  </si>
  <si>
    <t>Reliance Industries Ltd.</t>
  </si>
  <si>
    <t>Hindalco Industries Ltd.</t>
  </si>
  <si>
    <t>South East Central Railway</t>
  </si>
  <si>
    <t>Bharat Aluminium Co. ltd.</t>
  </si>
  <si>
    <t>Welspun Living Limited</t>
  </si>
  <si>
    <t>Welspun Corp. Limited</t>
  </si>
  <si>
    <t>Adani Power Limited</t>
  </si>
  <si>
    <t>Mahan Energen Limited
(formerly Essar Power M.P. Ltd)</t>
  </si>
  <si>
    <t>Andhra Pradesh</t>
  </si>
  <si>
    <t>SR</t>
  </si>
  <si>
    <t>Telangana</t>
  </si>
  <si>
    <t>Tamil Nadu</t>
  </si>
  <si>
    <t>Kerala</t>
  </si>
  <si>
    <t>Karnataka</t>
  </si>
  <si>
    <t>Pondicherry</t>
  </si>
  <si>
    <t>PG-HVDC-SR</t>
  </si>
  <si>
    <t>BHAVINI</t>
  </si>
  <si>
    <t>M/s Greenko AP01 IREP Pvt Ltd.</t>
  </si>
  <si>
    <t>West Bengal</t>
  </si>
  <si>
    <t>ER</t>
  </si>
  <si>
    <t>Odisha</t>
  </si>
  <si>
    <t>Bihar</t>
  </si>
  <si>
    <t>Jharkhand</t>
  </si>
  <si>
    <t>Sikkim</t>
  </si>
  <si>
    <t>DVC</t>
  </si>
  <si>
    <t>Bangladesh</t>
  </si>
  <si>
    <t>Railways-ER-ISTS-Bihar</t>
  </si>
  <si>
    <t>PG-HVDC-ER</t>
  </si>
  <si>
    <t>India Power Corporation Limited (IPCL)</t>
  </si>
  <si>
    <t>Arunachal Pradesh</t>
  </si>
  <si>
    <t>NER</t>
  </si>
  <si>
    <t>Assam</t>
  </si>
  <si>
    <t>Manipur</t>
  </si>
  <si>
    <t>Meghalaya</t>
  </si>
  <si>
    <t>Mizoram</t>
  </si>
  <si>
    <t>Nagaland</t>
  </si>
  <si>
    <t>Tripura</t>
  </si>
  <si>
    <t>PG-HVDC-NER</t>
  </si>
  <si>
    <t>NHPC Ltd (for lower subansiri HEP)</t>
  </si>
  <si>
    <t>TOTAL</t>
  </si>
  <si>
    <r>
      <t>Note: As per CERC direction vide Order dated 13.10.2025 under Petition no. 96/TT/2024 in Para 93:
"</t>
    </r>
    <r>
      <rPr>
        <i/>
        <sz val="11"/>
        <rFont val="Calibri"/>
        <family val="2"/>
        <scheme val="minor"/>
      </rPr>
      <t>... The transmission charges of the instant transmission asset are to be recovered from all the DICs which need to be recovered as a part of the national component.</t>
    </r>
    <r>
      <rPr>
        <sz val="11"/>
        <rFont val="Calibri"/>
        <family val="2"/>
        <scheme val="minor"/>
      </rPr>
      <t xml:space="preserve">"  
Accordingly the total YTC </t>
    </r>
    <r>
      <rPr>
        <i/>
        <sz val="11"/>
        <rFont val="Calibri"/>
        <family val="2"/>
        <scheme val="minor"/>
      </rPr>
      <t>(Rs.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697.87 lakhs</t>
    </r>
    <r>
      <rPr>
        <sz val="11"/>
        <rFont val="Calibri"/>
        <family val="2"/>
        <scheme val="minor"/>
      </rPr>
      <t xml:space="preserve">) of the asset mentioned in the above petition </t>
    </r>
    <r>
      <rPr>
        <i/>
        <sz val="11"/>
        <rFont val="Calibri"/>
        <family val="2"/>
        <scheme val="minor"/>
      </rPr>
      <t xml:space="preserve">(Phase-I URTDSM for NLDC, Backup NLDC &amp; NTAMC System-Phase -I URTDSM for NLDC, Backup NLDC &amp; NTAMC System-Phasor Data Concentrator (PDC) At NLDC, Backup NLDC and NTAMC System) </t>
    </r>
    <r>
      <rPr>
        <sz val="11"/>
        <rFont val="Calibri"/>
        <family val="2"/>
        <scheme val="minor"/>
      </rPr>
      <t>has been considered in NC-RE component as part of the National Component.</t>
    </r>
  </si>
  <si>
    <t>Transmission Charges to be paid by DICs under Regulation 13(7) for the billing month of June,2026</t>
  </si>
  <si>
    <t>Where Connectivity is granted to a generating station on existing margins and COD of the generating station or unit(s) thereof is delayed</t>
  </si>
  <si>
    <t>Sl.No.</t>
  </si>
  <si>
    <t>Name of Connectivity Grantee</t>
  </si>
  <si>
    <t>Pooling Station</t>
  </si>
  <si>
    <t>Connectivity Granted by CTU (MW)</t>
  </si>
  <si>
    <t>Details of effectiveness of connectivity / GNA</t>
  </si>
  <si>
    <t>Commissioned Connectivity Capacity  (MW)</t>
  </si>
  <si>
    <t>Date of Commercial Operation</t>
  </si>
  <si>
    <t>Delayed Connectivity Capacity  (MW)</t>
  </si>
  <si>
    <t>Transmission Charges (₹)</t>
  </si>
  <si>
    <t>Remarks</t>
  </si>
  <si>
    <t>ReNew Power Limited</t>
  </si>
  <si>
    <t>Bhachau S/s</t>
  </si>
  <si>
    <t>300MW: 01.05.19</t>
  </si>
  <si>
    <t xml:space="preserve">126MW:18.05.19 
58.5MW:  01.10.19  
27.6MW:  02.09.20 
18MW: 07.02.2021 </t>
  </si>
  <si>
    <t>50MW: 23.11.19</t>
  </si>
  <si>
    <t>Yet to be commissioned</t>
  </si>
  <si>
    <t>NTPC Limited</t>
  </si>
  <si>
    <t>Bhuj PS</t>
  </si>
  <si>
    <t>28.02.2024</t>
  </si>
  <si>
    <t>50 MW:04.11.2023
90MW: 09.04.2025
6MW: 31.07.2025</t>
  </si>
  <si>
    <t>Adani Renewable Energy Holding Four Limited</t>
  </si>
  <si>
    <t>KPS-1</t>
  </si>
  <si>
    <t>25.02.2024</t>
  </si>
  <si>
    <t>50MW on 23.01.2026
100MW on 13.03.2026
150MW on 13.03.2026
50MW on 19.03.2026
50MW on 27.03.2026
58MW on 30.03.2026
50MW: 16.04.2026
125MW on 20.04.2026
67MW on 20.04.2026
50MW on 20.04.2026</t>
  </si>
  <si>
    <t>Rewa Ultra Mega Solar Power Limited (Neemuch Solar Park)</t>
  </si>
  <si>
    <t>Neemuch PS</t>
  </si>
  <si>
    <t>06.05.2024</t>
  </si>
  <si>
    <t>160MW: COD 06.11.2024 (U1)
170MW: COD 26.11.2024 (U2)</t>
  </si>
  <si>
    <t xml:space="preserve">NTPC Renewable Energy Ltd. </t>
  </si>
  <si>
    <t>Bhuj-II PS</t>
  </si>
  <si>
    <t>07.06.2024</t>
  </si>
  <si>
    <t>Jalpower Corporation Limited</t>
  </si>
  <si>
    <t>New Melli</t>
  </si>
  <si>
    <t>01.07.2024</t>
  </si>
  <si>
    <t>Renew Solar Power Pvt. Ltd. (RSPPL)</t>
  </si>
  <si>
    <t>Kallam PS</t>
  </si>
  <si>
    <t>10.08.2024</t>
  </si>
  <si>
    <t>59.4MW: 05.09.2025
36.3MW: 12.10.2025
19.8MW: 08.11.2025
13.2MW: 03.01.2026
9.9MW: 15.02.2026</t>
  </si>
  <si>
    <t>Sertentica Renewables India 4 Pvt. Ltd</t>
  </si>
  <si>
    <t>31.12.2024</t>
  </si>
  <si>
    <t xml:space="preserve">Renew Green Energy Solutions Pvt. Ltd. </t>
  </si>
  <si>
    <t>Solapur PG</t>
  </si>
  <si>
    <t>31.03.2025</t>
  </si>
  <si>
    <t>30.5 MW: 29.06.25
0.1 MW: 02.07.25</t>
  </si>
  <si>
    <t>99.6 MW: 23.06.25</t>
  </si>
  <si>
    <t>Serentica Renewables India Private Limited</t>
  </si>
  <si>
    <t>Renew Green Energy Solutions Private Limited</t>
  </si>
  <si>
    <t>41.7MW:13.10.2025
8.4MW: 14.10.2025</t>
  </si>
  <si>
    <t>NTPC Renewable Energy Limited</t>
  </si>
  <si>
    <t>29.03.2025</t>
  </si>
  <si>
    <t>50MW COD: 26.02.2026</t>
  </si>
  <si>
    <t>16.05.2025</t>
  </si>
  <si>
    <t>Jam Khambhaliya PS</t>
  </si>
  <si>
    <t>28.06.2025</t>
  </si>
  <si>
    <t>Blue Leaf Energy Renewables Private Limited</t>
  </si>
  <si>
    <t>Pachora PS</t>
  </si>
  <si>
    <t>30.06.2025</t>
  </si>
  <si>
    <t>52.8MW on 18.07.2025
69.3MW on 23.07.2025
13.2MW on 29.07.2025
13.2MW on 06.08.2025
19.8MW on 06.08.2025
19.8MW on 30.08.2025
13.2MW on 17.09.2025</t>
  </si>
  <si>
    <t>Sprng Akshaya Urja Private Limited</t>
  </si>
  <si>
    <t>Rajgarh S/s</t>
  </si>
  <si>
    <t>Sprng Vayu Vidyut Pvt. Ltd.</t>
  </si>
  <si>
    <t>Avaada Energy Private Limites</t>
  </si>
  <si>
    <t>Jam khambhaliya PS</t>
  </si>
  <si>
    <t>30.09.2025</t>
  </si>
  <si>
    <t>BBMB Ltd.</t>
  </si>
  <si>
    <t>400/220/132kV Bhiwani s/s (BBMB)</t>
  </si>
  <si>
    <t>28.09.2025</t>
  </si>
  <si>
    <t>400/220/132kV Hisar s/s (BBMB)</t>
  </si>
  <si>
    <t>Sprng Vayu Vidyut Pvt Ltd.
(2200000028)</t>
  </si>
  <si>
    <t>Rajgarh</t>
  </si>
  <si>
    <t>31.12.2025</t>
  </si>
  <si>
    <t>Juniper Green Energy Private Limited
(2200000190)</t>
  </si>
  <si>
    <t>Powerica limited
(230700018)</t>
  </si>
  <si>
    <t>NLC India Limited</t>
  </si>
  <si>
    <t>Bhuj (PS)</t>
  </si>
  <si>
    <t>04.03.2026</t>
  </si>
  <si>
    <t>Adani Green Energy Limited</t>
  </si>
  <si>
    <t>08.03.2026</t>
  </si>
  <si>
    <t xml:space="preserve">52MW: 31.03.2025
52MW: 30.03.2025
98.8MW: 30.03.2025
26MW: 14.05.2025
31.2MW: 30.06.2025
50MW: 05.09.2025
75MW: 26.12.2025
100MW: 28.03.2025
75MW: 30.03.2025
50MW: 11.05.2025
</t>
  </si>
  <si>
    <t>KPS-3</t>
  </si>
  <si>
    <t>15.6MW: 28.07.2025
26MW: 28.07.2025
50MW: 30.09.2025
50MW: 09.01.2026
52MW: 30.08.2025
72.8MW: 04.09.2025
0.2MW: 12.11.2025
31.2MW: 30.09.2025
31.2MW: 13.11.2025;
35MW: 31.07.2025
25MW:31.07.2025
75MW: 03.12.2025
2.6MW: 16.02.2026
50MW: 06.02.2026
50MW: 12.03.2026
75MW: 13.03.2026
52MW: 18.03.2026
100MW: 24.03.2026
10.4MW: 28.03.2026
50MW: 30.03.2026</t>
  </si>
  <si>
    <t>Waree Forever Energies Pvt. Ltd.</t>
  </si>
  <si>
    <t>31.03.26</t>
  </si>
  <si>
    <t>JSW Renew Energy Thirteen Ltd.(JSWRE13L)</t>
  </si>
  <si>
    <t>Azure Power India Pvt. Ltd.</t>
  </si>
  <si>
    <t>Bhadla-II</t>
  </si>
  <si>
    <t>18.01.2026</t>
  </si>
  <si>
    <t>Transmission charges for NHPTL as per CERC order dated 15.12.2023 in Petition No. 638/MP/2020 for the billing month of June,2026</t>
  </si>
  <si>
    <t>Name of DIC</t>
  </si>
  <si>
    <t>Maximum MVA drawal achieved in previous quarter</t>
  </si>
  <si>
    <t>pf </t>
  </si>
  <si>
    <t>Regional Component for Madhya Pradesh for the corresponding billing period (Rs.)</t>
  </si>
  <si>
    <t>GNA of Madhya Pradesh for the corresponding billing period (MW)</t>
  </si>
  <si>
    <t>Regional Component rate for Madhya Pradesh for the corresponding billing period (Rs./MW)</t>
  </si>
  <si>
    <t>Transmission Charges in Rs.</t>
  </si>
  <si>
    <t>NHPTL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</si>
</sst>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0"/>
    <numFmt numFmtId="165" formatCode="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Calibri"/>
      <family val="2"/>
    </font>
    <font>
      <sz val="10"/>
      <color theme="1"/>
      <name val="Calibri"/>
      <family val="2"/>
    </font>
    <font>
      <sz val="10"/>
      <name val="Calibri"/>
      <family val="2"/>
      <scheme val="minor"/>
    </font>
    <font>
      <sz val="10"/>
      <name val="Calibri"/>
      <family val="2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u/>
      <sz val="14"/>
      <name val="Calibri"/>
      <family val="2"/>
      <scheme val="minor"/>
    </font>
    <font>
      <i/>
      <sz val="11"/>
      <name val="Calibri"/>
      <family val="2"/>
    </font>
    <font>
      <b/>
      <sz val="11"/>
      <name val="Calibri"/>
      <family val="2"/>
      <scheme val="minor"/>
    </font>
    <font>
      <b/>
      <sz val="11"/>
      <name val="Calibri"/>
      <family val="2"/>
    </font>
    <font>
      <b/>
      <sz val="9"/>
      <color indexed="81"/>
      <name val="Tahoma"/>
      <family val="2"/>
    </font>
    <font>
      <sz val="12"/>
      <name val="Calibri"/>
      <family val="2"/>
    </font>
    <font>
      <b/>
      <u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62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2" xfId="2" applyFont="1" applyBorder="1" applyAlignment="1">
      <alignment horizontal="left" vertical="center"/>
    </xf>
    <xf numFmtId="0" fontId="7" fillId="0" borderId="2" xfId="2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1" fontId="0" fillId="0" borderId="0" xfId="1" applyNumberFormat="1" applyFont="1"/>
    <xf numFmtId="164" fontId="0" fillId="0" borderId="0" xfId="0" applyNumberFormat="1"/>
    <xf numFmtId="3" fontId="0" fillId="0" borderId="0" xfId="0" applyNumberFormat="1"/>
    <xf numFmtId="2" fontId="0" fillId="0" borderId="0" xfId="0" applyNumberFormat="1"/>
    <xf numFmtId="0" fontId="7" fillId="0" borderId="2" xfId="2" applyFont="1" applyFill="1" applyBorder="1" applyAlignment="1">
      <alignment horizontal="left" vertical="center"/>
    </xf>
    <xf numFmtId="0" fontId="7" fillId="0" borderId="2" xfId="2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/>
    </xf>
    <xf numFmtId="3" fontId="9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2" applyFont="1" applyFill="1" applyBorder="1" applyAlignment="1">
      <alignment horizontal="center" vertical="center"/>
    </xf>
    <xf numFmtId="1" fontId="0" fillId="0" borderId="0" xfId="1" applyNumberFormat="1" applyFont="1" applyFill="1"/>
    <xf numFmtId="0" fontId="0" fillId="0" borderId="0" xfId="0" applyFill="1"/>
    <xf numFmtId="164" fontId="0" fillId="0" borderId="0" xfId="0" applyNumberFormat="1" applyFill="1"/>
    <xf numFmtId="0" fontId="10" fillId="0" borderId="2" xfId="2" applyFont="1" applyFill="1" applyBorder="1" applyAlignment="1">
      <alignment horizontal="left" vertical="center"/>
    </xf>
    <xf numFmtId="0" fontId="10" fillId="0" borderId="2" xfId="2" applyFont="1" applyBorder="1" applyAlignment="1">
      <alignment horizontal="left" vertical="center"/>
    </xf>
    <xf numFmtId="0" fontId="10" fillId="0" borderId="2" xfId="2" applyFont="1" applyFill="1" applyBorder="1" applyAlignment="1">
      <alignment horizontal="left" vertical="center" wrapText="1"/>
    </xf>
    <xf numFmtId="2" fontId="0" fillId="0" borderId="0" xfId="0" applyNumberFormat="1" applyFill="1"/>
    <xf numFmtId="1" fontId="11" fillId="0" borderId="0" xfId="1" applyNumberFormat="1" applyFont="1" applyFill="1"/>
    <xf numFmtId="2" fontId="11" fillId="0" borderId="0" xfId="0" applyNumberFormat="1" applyFont="1" applyFill="1"/>
    <xf numFmtId="164" fontId="11" fillId="0" borderId="0" xfId="0" applyNumberFormat="1" applyFont="1" applyFill="1"/>
    <xf numFmtId="0" fontId="11" fillId="0" borderId="0" xfId="0" applyFont="1" applyFill="1"/>
    <xf numFmtId="0" fontId="7" fillId="0" borderId="2" xfId="2" applyFont="1" applyBorder="1" applyAlignment="1">
      <alignment horizontal="left" vertical="center" wrapText="1"/>
    </xf>
    <xf numFmtId="0" fontId="10" fillId="0" borderId="2" xfId="2" applyFont="1" applyBorder="1" applyAlignment="1">
      <alignment horizontal="left" vertical="center" wrapText="1"/>
    </xf>
    <xf numFmtId="0" fontId="10" fillId="0" borderId="2" xfId="2" applyFont="1" applyBorder="1"/>
    <xf numFmtId="1" fontId="0" fillId="0" borderId="0" xfId="0" applyNumberFormat="1"/>
    <xf numFmtId="0" fontId="10" fillId="0" borderId="2" xfId="2" applyFont="1" applyFill="1" applyBorder="1"/>
    <xf numFmtId="0" fontId="4" fillId="0" borderId="0" xfId="0" applyFont="1"/>
    <xf numFmtId="3" fontId="4" fillId="0" borderId="0" xfId="0" applyNumberFormat="1" applyFont="1" applyAlignment="1">
      <alignment horizontal="center"/>
    </xf>
    <xf numFmtId="0" fontId="2" fillId="0" borderId="0" xfId="0" applyFont="1"/>
    <xf numFmtId="164" fontId="2" fillId="0" borderId="0" xfId="0" applyNumberFormat="1" applyFont="1"/>
    <xf numFmtId="0" fontId="4" fillId="0" borderId="0" xfId="0" applyFont="1" applyAlignment="1">
      <alignment horizontal="center"/>
    </xf>
    <xf numFmtId="0" fontId="15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2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3" fontId="11" fillId="0" borderId="2" xfId="0" applyNumberFormat="1" applyFont="1" applyFill="1" applyBorder="1" applyAlignment="1">
      <alignment horizontal="center" vertical="center"/>
    </xf>
    <xf numFmtId="165" fontId="11" fillId="0" borderId="2" xfId="0" applyNumberFormat="1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166" fontId="11" fillId="0" borderId="2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3" xfId="2"/>
    <cellStyle name="Percent" xfId="1" builtinId="5"/>
  </cellStyles>
  <dxfs count="6"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/>
        </patternFill>
      </fill>
    </dxf>
    <dxf>
      <fill>
        <patternFill>
          <bgColor theme="2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3"/>
  <sheetViews>
    <sheetView zoomScale="90" zoomScaleNormal="90" workbookViewId="0">
      <pane xSplit="3" ySplit="4" topLeftCell="D65" activePane="bottomRight" state="frozen"/>
      <selection activeCell="N5" sqref="N5"/>
      <selection pane="topRight" activeCell="N5" sqref="N5"/>
      <selection pane="bottomLeft" activeCell="N5" sqref="N5"/>
      <selection pane="bottomRight" activeCell="L69" sqref="L69"/>
    </sheetView>
  </sheetViews>
  <sheetFormatPr defaultRowHeight="15" x14ac:dyDescent="0.25"/>
  <cols>
    <col min="2" max="2" width="34.85546875" customWidth="1"/>
    <col min="3" max="3" width="8" customWidth="1"/>
    <col min="4" max="4" width="13.85546875" customWidth="1"/>
    <col min="5" max="5" width="12.7109375" customWidth="1"/>
    <col min="6" max="6" width="14.28515625" customWidth="1"/>
    <col min="7" max="7" width="19" customWidth="1"/>
    <col min="8" max="8" width="18" customWidth="1"/>
    <col min="9" max="9" width="15.42578125" customWidth="1"/>
    <col min="10" max="10" width="12.85546875" customWidth="1"/>
    <col min="11" max="11" width="16" customWidth="1"/>
    <col min="12" max="12" width="15.140625" customWidth="1"/>
    <col min="13" max="13" width="13.28515625" customWidth="1"/>
    <col min="14" max="14" width="19" customWidth="1"/>
    <col min="15" max="15" width="41.42578125" bestFit="1" customWidth="1"/>
    <col min="16" max="16" width="15.7109375" customWidth="1"/>
  </cols>
  <sheetData>
    <row r="1" spans="1:15" ht="21" x14ac:dyDescent="0.3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3" spans="1:15" ht="48.95" customHeight="1" x14ac:dyDescent="0.25">
      <c r="A3" s="48" t="s">
        <v>1</v>
      </c>
      <c r="B3" s="48" t="s">
        <v>2</v>
      </c>
      <c r="C3" s="48" t="s">
        <v>3</v>
      </c>
      <c r="D3" s="48" t="s">
        <v>4</v>
      </c>
      <c r="E3" s="1" t="s">
        <v>5</v>
      </c>
      <c r="F3" s="1" t="s">
        <v>6</v>
      </c>
      <c r="G3" s="50" t="s">
        <v>7</v>
      </c>
      <c r="H3" s="51"/>
      <c r="I3" s="1" t="s">
        <v>8</v>
      </c>
      <c r="J3" s="1" t="s">
        <v>9</v>
      </c>
      <c r="K3" s="48" t="s">
        <v>10</v>
      </c>
      <c r="L3" s="48" t="s">
        <v>11</v>
      </c>
    </row>
    <row r="4" spans="1:15" ht="24.4" customHeight="1" x14ac:dyDescent="0.25">
      <c r="A4" s="49"/>
      <c r="B4" s="49"/>
      <c r="C4" s="49"/>
      <c r="D4" s="49"/>
      <c r="E4" s="1" t="s">
        <v>12</v>
      </c>
      <c r="F4" s="1" t="s">
        <v>13</v>
      </c>
      <c r="G4" s="1" t="s">
        <v>14</v>
      </c>
      <c r="H4" s="1" t="s">
        <v>15</v>
      </c>
      <c r="I4" s="1" t="s">
        <v>16</v>
      </c>
      <c r="J4" s="1" t="s">
        <v>17</v>
      </c>
      <c r="K4" s="49"/>
      <c r="L4" s="49"/>
    </row>
    <row r="5" spans="1:15" x14ac:dyDescent="0.25">
      <c r="A5" s="2">
        <v>1</v>
      </c>
      <c r="B5" s="3" t="s">
        <v>18</v>
      </c>
      <c r="C5" s="4" t="s">
        <v>19</v>
      </c>
      <c r="D5" s="5">
        <v>4815</v>
      </c>
      <c r="E5" s="5">
        <v>169310490.3646</v>
      </c>
      <c r="F5" s="5">
        <v>635881589.60025537</v>
      </c>
      <c r="G5" s="5">
        <v>191590083.87060288</v>
      </c>
      <c r="H5" s="5">
        <v>119221506.80729006</v>
      </c>
      <c r="I5" s="5">
        <v>206732478.62474135</v>
      </c>
      <c r="J5" s="5">
        <v>49318222.992411703</v>
      </c>
      <c r="K5" s="5"/>
      <c r="L5" s="5">
        <v>1372054372.2599013</v>
      </c>
      <c r="O5" s="7"/>
    </row>
    <row r="6" spans="1:15" x14ac:dyDescent="0.25">
      <c r="A6" s="2">
        <v>2</v>
      </c>
      <c r="B6" s="3" t="s">
        <v>20</v>
      </c>
      <c r="C6" s="4" t="s">
        <v>19</v>
      </c>
      <c r="D6" s="5">
        <v>10757.4</v>
      </c>
      <c r="E6" s="5">
        <v>577466819.61619997</v>
      </c>
      <c r="F6" s="5">
        <v>1420650594.3854177</v>
      </c>
      <c r="G6" s="5">
        <v>428039702.64374322</v>
      </c>
      <c r="H6" s="5">
        <v>266357930.90939605</v>
      </c>
      <c r="I6" s="5">
        <v>461869982.4626776</v>
      </c>
      <c r="J6" s="5">
        <v>142762121.56743678</v>
      </c>
      <c r="K6" s="5"/>
      <c r="L6" s="5">
        <v>3297147151.5848713</v>
      </c>
      <c r="N6" s="8"/>
      <c r="O6" s="7"/>
    </row>
    <row r="7" spans="1:15" x14ac:dyDescent="0.25">
      <c r="A7" s="2">
        <v>3</v>
      </c>
      <c r="B7" s="3" t="s">
        <v>21</v>
      </c>
      <c r="C7" s="4" t="s">
        <v>19</v>
      </c>
      <c r="D7" s="5">
        <v>5558.12</v>
      </c>
      <c r="E7" s="5">
        <v>281309388.69760001</v>
      </c>
      <c r="F7" s="5">
        <v>734019975.24173844</v>
      </c>
      <c r="G7" s="5">
        <v>221159019.09924722</v>
      </c>
      <c r="H7" s="5">
        <v>137621483.16006958</v>
      </c>
      <c r="I7" s="5">
        <v>238638405.83463082</v>
      </c>
      <c r="J7" s="5">
        <v>109096494.68917313</v>
      </c>
      <c r="K7" s="5"/>
      <c r="L7" s="5">
        <v>1721844766.7224591</v>
      </c>
      <c r="N7" s="8"/>
      <c r="O7" s="7"/>
    </row>
    <row r="8" spans="1:15" x14ac:dyDescent="0.25">
      <c r="A8" s="2">
        <v>4</v>
      </c>
      <c r="B8" s="3" t="s">
        <v>22</v>
      </c>
      <c r="C8" s="4" t="s">
        <v>19</v>
      </c>
      <c r="D8" s="5">
        <v>6643</v>
      </c>
      <c r="E8" s="5">
        <v>264102002.2455</v>
      </c>
      <c r="F8" s="5">
        <v>877292087.16811955</v>
      </c>
      <c r="G8" s="5">
        <v>264326672.30579752</v>
      </c>
      <c r="H8" s="5">
        <v>164483586.65022385</v>
      </c>
      <c r="I8" s="5">
        <v>285217830.84198481</v>
      </c>
      <c r="J8" s="5">
        <v>209352852.20023158</v>
      </c>
      <c r="K8" s="5"/>
      <c r="L8" s="5">
        <v>2064775031.4118571</v>
      </c>
      <c r="O8" s="7"/>
    </row>
    <row r="9" spans="1:15" x14ac:dyDescent="0.25">
      <c r="A9" s="2">
        <v>5</v>
      </c>
      <c r="B9" s="3" t="s">
        <v>23</v>
      </c>
      <c r="C9" s="4" t="s">
        <v>19</v>
      </c>
      <c r="D9" s="5">
        <v>342</v>
      </c>
      <c r="E9" s="5">
        <v>18751264.904399998</v>
      </c>
      <c r="F9" s="5">
        <v>45165421.317401312</v>
      </c>
      <c r="G9" s="5">
        <v>13608267.639407309</v>
      </c>
      <c r="H9" s="5">
        <v>8468069.642386958</v>
      </c>
      <c r="I9" s="5">
        <v>14683802.220075088</v>
      </c>
      <c r="J9" s="5">
        <v>23698143.293172084</v>
      </c>
      <c r="K9" s="5"/>
      <c r="L9" s="5">
        <v>124374969.01684275</v>
      </c>
      <c r="O9" s="7"/>
    </row>
    <row r="10" spans="1:15" x14ac:dyDescent="0.25">
      <c r="A10" s="2">
        <v>6</v>
      </c>
      <c r="B10" s="3" t="s">
        <v>24</v>
      </c>
      <c r="C10" s="4" t="s">
        <v>19</v>
      </c>
      <c r="D10" s="5">
        <v>5714</v>
      </c>
      <c r="E10" s="5">
        <v>156275592.08090001</v>
      </c>
      <c r="F10" s="5">
        <v>754605898.85272253</v>
      </c>
      <c r="G10" s="5">
        <v>227361524.24436656</v>
      </c>
      <c r="H10" s="5">
        <v>141481140.16549438</v>
      </c>
      <c r="I10" s="5">
        <v>245331128.3202019</v>
      </c>
      <c r="J10" s="5">
        <v>76679943.128538325</v>
      </c>
      <c r="K10" s="5"/>
      <c r="L10" s="5">
        <v>1601735226.7922239</v>
      </c>
      <c r="M10" s="6"/>
      <c r="N10" s="9"/>
      <c r="O10" s="7"/>
    </row>
    <row r="11" spans="1:15" x14ac:dyDescent="0.25">
      <c r="A11" s="2">
        <v>7</v>
      </c>
      <c r="B11" s="3" t="s">
        <v>25</v>
      </c>
      <c r="C11" s="4" t="s">
        <v>19</v>
      </c>
      <c r="D11" s="5">
        <v>1130</v>
      </c>
      <c r="E11" s="5">
        <v>48587142.770999998</v>
      </c>
      <c r="F11" s="5">
        <v>149230778.03702772</v>
      </c>
      <c r="G11" s="5">
        <v>44962989.568801932</v>
      </c>
      <c r="H11" s="5">
        <v>27979294.432448138</v>
      </c>
      <c r="I11" s="5">
        <v>48516656.458142832</v>
      </c>
      <c r="J11" s="5">
        <v>31626432.509321004</v>
      </c>
      <c r="K11" s="5"/>
      <c r="L11" s="5">
        <v>350903293.77674162</v>
      </c>
      <c r="M11" s="6"/>
      <c r="O11" s="7"/>
    </row>
    <row r="12" spans="1:15" x14ac:dyDescent="0.25">
      <c r="A12" s="2">
        <v>8</v>
      </c>
      <c r="B12" s="3" t="s">
        <v>26</v>
      </c>
      <c r="C12" s="4" t="s">
        <v>19</v>
      </c>
      <c r="D12" s="5">
        <v>1977</v>
      </c>
      <c r="E12" s="5">
        <v>75409957.942599997</v>
      </c>
      <c r="F12" s="5">
        <v>261087830.24708304</v>
      </c>
      <c r="G12" s="5">
        <v>78665336.617275581</v>
      </c>
      <c r="H12" s="5">
        <v>48951385.038008809</v>
      </c>
      <c r="I12" s="5">
        <v>84882681.254644588</v>
      </c>
      <c r="J12" s="5">
        <v>64406889.839686953</v>
      </c>
      <c r="K12" s="5"/>
      <c r="L12" s="5">
        <v>613404080.93929899</v>
      </c>
      <c r="M12" s="6"/>
      <c r="O12" s="7"/>
    </row>
    <row r="13" spans="1:15" x14ac:dyDescent="0.25">
      <c r="A13" s="2">
        <v>9</v>
      </c>
      <c r="B13" s="3" t="s">
        <v>27</v>
      </c>
      <c r="C13" s="4" t="s">
        <v>19</v>
      </c>
      <c r="D13" s="5">
        <v>1410</v>
      </c>
      <c r="E13" s="5">
        <v>85623680.702900007</v>
      </c>
      <c r="F13" s="5">
        <v>186208315.95770717</v>
      </c>
      <c r="G13" s="5">
        <v>56104261.320363469</v>
      </c>
      <c r="H13" s="5">
        <v>34912216.946683072</v>
      </c>
      <c r="I13" s="5">
        <v>60538482.837151676</v>
      </c>
      <c r="J13" s="5">
        <v>42292430.362010866</v>
      </c>
      <c r="K13" s="5"/>
      <c r="L13" s="5">
        <v>465679388.12681615</v>
      </c>
      <c r="M13" s="6"/>
      <c r="O13" s="7"/>
    </row>
    <row r="14" spans="1:15" x14ac:dyDescent="0.25">
      <c r="A14" s="2">
        <v>10</v>
      </c>
      <c r="B14" s="10" t="s">
        <v>28</v>
      </c>
      <c r="C14" s="11" t="s">
        <v>19</v>
      </c>
      <c r="D14" s="12">
        <v>146.66666666666666</v>
      </c>
      <c r="E14" s="12">
        <v>4170455.2335999999</v>
      </c>
      <c r="F14" s="12">
        <v>19369186.529879704</v>
      </c>
      <c r="G14" s="12">
        <v>5835904.250817948</v>
      </c>
      <c r="H14" s="12">
        <v>3631530.8407897279</v>
      </c>
      <c r="I14" s="12">
        <v>6297147.150909394</v>
      </c>
      <c r="J14" s="12"/>
      <c r="K14" s="12"/>
      <c r="L14" s="12">
        <v>39304224.005996771</v>
      </c>
      <c r="M14" s="6"/>
      <c r="O14" s="7"/>
    </row>
    <row r="15" spans="1:15" x14ac:dyDescent="0.25">
      <c r="A15" s="2">
        <v>11</v>
      </c>
      <c r="B15" s="10" t="s">
        <v>29</v>
      </c>
      <c r="C15" s="11" t="s">
        <v>19</v>
      </c>
      <c r="D15" s="12">
        <v>8</v>
      </c>
      <c r="E15" s="12">
        <v>461831.8848</v>
      </c>
      <c r="F15" s="12">
        <v>1056501.083447984</v>
      </c>
      <c r="G15" s="12">
        <v>318322.0500446154</v>
      </c>
      <c r="H15" s="12">
        <v>198083.50040671247</v>
      </c>
      <c r="I15" s="12">
        <v>343480.75368596695</v>
      </c>
      <c r="J15" s="12"/>
      <c r="K15" s="12"/>
      <c r="L15" s="12">
        <v>2378219.2723852787</v>
      </c>
      <c r="M15" s="6"/>
      <c r="O15" s="7"/>
    </row>
    <row r="16" spans="1:15" x14ac:dyDescent="0.25">
      <c r="A16" s="2">
        <v>12</v>
      </c>
      <c r="B16" s="10" t="s">
        <v>30</v>
      </c>
      <c r="C16" s="11" t="s">
        <v>19</v>
      </c>
      <c r="D16" s="12">
        <v>95</v>
      </c>
      <c r="E16" s="12">
        <v>0</v>
      </c>
      <c r="F16" s="12">
        <v>12545950.365944808</v>
      </c>
      <c r="G16" s="12">
        <v>3780074.344279808</v>
      </c>
      <c r="H16" s="12">
        <v>2352241.5673297103</v>
      </c>
      <c r="I16" s="12">
        <v>4078833.9500208576</v>
      </c>
      <c r="J16" s="12"/>
      <c r="K16" s="12"/>
      <c r="L16" s="12">
        <v>22757100.227575183</v>
      </c>
      <c r="M16" s="6"/>
      <c r="O16" s="7"/>
    </row>
    <row r="17" spans="1:15" x14ac:dyDescent="0.25">
      <c r="A17" s="2">
        <v>14</v>
      </c>
      <c r="B17" s="3" t="s">
        <v>31</v>
      </c>
      <c r="C17" s="4" t="s">
        <v>19</v>
      </c>
      <c r="D17" s="5"/>
      <c r="E17" s="5"/>
      <c r="F17" s="5"/>
      <c r="G17" s="5"/>
      <c r="H17" s="5"/>
      <c r="I17" s="5"/>
      <c r="J17" s="5">
        <v>2209736.2029395537</v>
      </c>
      <c r="K17" s="5"/>
      <c r="L17" s="5">
        <v>2209736.2029395537</v>
      </c>
      <c r="M17" s="6"/>
      <c r="O17" s="7"/>
    </row>
    <row r="18" spans="1:15" x14ac:dyDescent="0.25">
      <c r="A18" s="2">
        <v>15</v>
      </c>
      <c r="B18" s="10" t="s">
        <v>32</v>
      </c>
      <c r="C18" s="11" t="s">
        <v>19</v>
      </c>
      <c r="D18" s="12"/>
      <c r="E18" s="12"/>
      <c r="F18" s="12"/>
      <c r="G18" s="12"/>
      <c r="H18" s="12"/>
      <c r="I18" s="12"/>
      <c r="J18" s="12">
        <v>1905186.2360293919</v>
      </c>
      <c r="K18" s="12"/>
      <c r="L18" s="12">
        <v>1905186.2360293919</v>
      </c>
      <c r="M18" s="6"/>
      <c r="O18" s="7"/>
    </row>
    <row r="19" spans="1:15" x14ac:dyDescent="0.25">
      <c r="A19" s="2">
        <v>16</v>
      </c>
      <c r="B19" s="13" t="s">
        <v>33</v>
      </c>
      <c r="C19" s="11" t="s">
        <v>19</v>
      </c>
      <c r="D19" s="12"/>
      <c r="E19" s="12"/>
      <c r="F19" s="12"/>
      <c r="G19" s="12"/>
      <c r="H19" s="12"/>
      <c r="I19" s="12"/>
      <c r="J19" s="12"/>
      <c r="K19" s="14">
        <v>14503027.397260275</v>
      </c>
      <c r="L19" s="12">
        <v>14503027.397260275</v>
      </c>
      <c r="M19" s="6"/>
      <c r="O19" s="7"/>
    </row>
    <row r="20" spans="1:15" ht="25.5" x14ac:dyDescent="0.25">
      <c r="A20" s="2">
        <v>17</v>
      </c>
      <c r="B20" s="15" t="s">
        <v>34</v>
      </c>
      <c r="C20" s="16" t="s">
        <v>19</v>
      </c>
      <c r="D20" s="14"/>
      <c r="E20" s="14"/>
      <c r="F20" s="14"/>
      <c r="G20" s="14"/>
      <c r="H20" s="14"/>
      <c r="I20" s="14"/>
      <c r="J20" s="14"/>
      <c r="K20" s="14">
        <v>46188.933170219796</v>
      </c>
      <c r="L20" s="14">
        <v>46188.933170219796</v>
      </c>
      <c r="M20" s="6"/>
      <c r="O20" s="7"/>
    </row>
    <row r="21" spans="1:15" ht="27.75" customHeight="1" x14ac:dyDescent="0.25">
      <c r="A21" s="2">
        <v>18</v>
      </c>
      <c r="B21" s="15" t="s">
        <v>35</v>
      </c>
      <c r="C21" s="16" t="s">
        <v>19</v>
      </c>
      <c r="D21" s="14"/>
      <c r="E21" s="14"/>
      <c r="F21" s="14"/>
      <c r="G21" s="14"/>
      <c r="H21" s="14"/>
      <c r="I21" s="14"/>
      <c r="J21" s="14"/>
      <c r="K21" s="14">
        <v>3829830.8219178081</v>
      </c>
      <c r="L21" s="14">
        <v>3829830.8219178081</v>
      </c>
      <c r="M21" s="6"/>
      <c r="O21" s="7"/>
    </row>
    <row r="22" spans="1:15" ht="25.5" x14ac:dyDescent="0.25">
      <c r="A22" s="2">
        <v>19</v>
      </c>
      <c r="B22" s="15" t="s">
        <v>36</v>
      </c>
      <c r="C22" s="16" t="s">
        <v>19</v>
      </c>
      <c r="D22" s="14"/>
      <c r="E22" s="14"/>
      <c r="F22" s="14"/>
      <c r="G22" s="14"/>
      <c r="H22" s="14"/>
      <c r="I22" s="14"/>
      <c r="J22" s="14"/>
      <c r="K22" s="14">
        <v>6760216.2588689243</v>
      </c>
      <c r="L22" s="14">
        <v>6760216.2588689243</v>
      </c>
      <c r="M22" s="6"/>
      <c r="O22" s="7"/>
    </row>
    <row r="23" spans="1:15" s="18" customFormat="1" ht="28.5" customHeight="1" x14ac:dyDescent="0.25">
      <c r="A23" s="2">
        <v>20</v>
      </c>
      <c r="B23" s="15" t="s">
        <v>37</v>
      </c>
      <c r="C23" s="16" t="s">
        <v>19</v>
      </c>
      <c r="D23" s="14"/>
      <c r="E23" s="14"/>
      <c r="F23" s="14"/>
      <c r="G23" s="14"/>
      <c r="H23" s="14"/>
      <c r="I23" s="14"/>
      <c r="J23" s="14"/>
      <c r="K23" s="14">
        <v>339852.70497971663</v>
      </c>
      <c r="L23" s="14">
        <v>339852.70497971663</v>
      </c>
      <c r="M23" s="17"/>
      <c r="O23" s="19"/>
    </row>
    <row r="24" spans="1:15" s="18" customFormat="1" ht="28.5" customHeight="1" x14ac:dyDescent="0.25">
      <c r="A24" s="2">
        <v>21</v>
      </c>
      <c r="B24" s="15" t="s">
        <v>38</v>
      </c>
      <c r="C24" s="16" t="s">
        <v>19</v>
      </c>
      <c r="D24" s="14"/>
      <c r="E24" s="14"/>
      <c r="F24" s="14"/>
      <c r="G24" s="14"/>
      <c r="H24" s="14"/>
      <c r="I24" s="14"/>
      <c r="J24" s="14"/>
      <c r="K24" s="14">
        <v>140628.70550884822</v>
      </c>
      <c r="L24" s="14">
        <v>140628.70550884822</v>
      </c>
      <c r="M24" s="17"/>
      <c r="O24" s="19"/>
    </row>
    <row r="25" spans="1:15" s="18" customFormat="1" ht="28.5" customHeight="1" x14ac:dyDescent="0.25">
      <c r="A25" s="2">
        <v>22</v>
      </c>
      <c r="B25" s="15" t="s">
        <v>39</v>
      </c>
      <c r="C25" s="16" t="s">
        <v>19</v>
      </c>
      <c r="D25" s="14"/>
      <c r="E25" s="14"/>
      <c r="F25" s="14"/>
      <c r="G25" s="14"/>
      <c r="H25" s="14"/>
      <c r="I25" s="14"/>
      <c r="J25" s="14"/>
      <c r="K25" s="14">
        <v>242488.71478283266</v>
      </c>
      <c r="L25" s="14">
        <v>242488.71478283266</v>
      </c>
      <c r="M25" s="17"/>
      <c r="O25" s="19"/>
    </row>
    <row r="26" spans="1:15" s="18" customFormat="1" ht="28.5" customHeight="1" x14ac:dyDescent="0.25">
      <c r="A26" s="2">
        <v>23</v>
      </c>
      <c r="B26" s="15" t="s">
        <v>40</v>
      </c>
      <c r="C26" s="16" t="s">
        <v>19</v>
      </c>
      <c r="D26" s="14"/>
      <c r="E26" s="14"/>
      <c r="F26" s="14"/>
      <c r="G26" s="14"/>
      <c r="H26" s="14"/>
      <c r="I26" s="14"/>
      <c r="J26" s="14"/>
      <c r="K26" s="14">
        <v>242488.71478283266</v>
      </c>
      <c r="L26" s="14">
        <v>242488.71478283266</v>
      </c>
      <c r="M26" s="17"/>
      <c r="O26" s="19"/>
    </row>
    <row r="27" spans="1:15" s="18" customFormat="1" ht="28.5" customHeight="1" x14ac:dyDescent="0.25">
      <c r="A27" s="2">
        <v>24</v>
      </c>
      <c r="B27" s="15" t="s">
        <v>41</v>
      </c>
      <c r="C27" s="16" t="s">
        <v>19</v>
      </c>
      <c r="D27" s="14"/>
      <c r="E27" s="14"/>
      <c r="F27" s="14"/>
      <c r="G27" s="14"/>
      <c r="H27" s="14"/>
      <c r="I27" s="14"/>
      <c r="J27" s="14"/>
      <c r="K27" s="14">
        <v>96995.485913133074</v>
      </c>
      <c r="L27" s="14">
        <v>96995.485913133074</v>
      </c>
      <c r="M27" s="17"/>
      <c r="O27" s="19"/>
    </row>
    <row r="28" spans="1:15" s="18" customFormat="1" ht="28.5" customHeight="1" x14ac:dyDescent="0.25">
      <c r="A28" s="2">
        <v>25</v>
      </c>
      <c r="B28" s="15" t="s">
        <v>42</v>
      </c>
      <c r="C28" s="16" t="s">
        <v>19</v>
      </c>
      <c r="D28" s="14"/>
      <c r="E28" s="14"/>
      <c r="F28" s="14"/>
      <c r="G28" s="14"/>
      <c r="H28" s="14"/>
      <c r="I28" s="14"/>
      <c r="J28" s="14"/>
      <c r="K28" s="14">
        <v>242488.71478283266</v>
      </c>
      <c r="L28" s="14">
        <v>242488.71478283266</v>
      </c>
      <c r="M28" s="17"/>
      <c r="O28" s="19"/>
    </row>
    <row r="29" spans="1:15" s="18" customFormat="1" ht="28.5" customHeight="1" x14ac:dyDescent="0.25">
      <c r="A29" s="2">
        <v>26</v>
      </c>
      <c r="B29" s="15" t="s">
        <v>43</v>
      </c>
      <c r="C29" s="16" t="s">
        <v>19</v>
      </c>
      <c r="D29" s="14"/>
      <c r="E29" s="14"/>
      <c r="F29" s="14"/>
      <c r="G29" s="14"/>
      <c r="H29" s="14"/>
      <c r="I29" s="14"/>
      <c r="J29" s="14"/>
      <c r="K29" s="14">
        <v>242488.71478283266</v>
      </c>
      <c r="L29" s="14">
        <v>242488.71478283266</v>
      </c>
      <c r="M29" s="17"/>
      <c r="O29" s="19"/>
    </row>
    <row r="30" spans="1:15" s="18" customFormat="1" ht="28.5" customHeight="1" x14ac:dyDescent="0.25">
      <c r="A30" s="2">
        <v>27</v>
      </c>
      <c r="B30" s="15" t="s">
        <v>44</v>
      </c>
      <c r="C30" s="16" t="s">
        <v>19</v>
      </c>
      <c r="D30" s="14"/>
      <c r="E30" s="14"/>
      <c r="F30" s="14"/>
      <c r="G30" s="14"/>
      <c r="H30" s="14"/>
      <c r="I30" s="14"/>
      <c r="J30" s="14"/>
      <c r="K30" s="14">
        <v>242488.71478283266</v>
      </c>
      <c r="L30" s="14">
        <v>242488.71478283266</v>
      </c>
      <c r="M30" s="17"/>
      <c r="O30" s="19"/>
    </row>
    <row r="31" spans="1:15" s="18" customFormat="1" ht="28.5" customHeight="1" x14ac:dyDescent="0.25">
      <c r="A31" s="2">
        <v>28</v>
      </c>
      <c r="B31" s="15" t="s">
        <v>45</v>
      </c>
      <c r="C31" s="16" t="s">
        <v>19</v>
      </c>
      <c r="D31" s="14"/>
      <c r="E31" s="14"/>
      <c r="F31" s="14"/>
      <c r="G31" s="14"/>
      <c r="H31" s="14"/>
      <c r="I31" s="14"/>
      <c r="J31" s="14"/>
      <c r="K31" s="14">
        <v>276852.1854164105</v>
      </c>
      <c r="L31" s="14">
        <v>276852.1854164105</v>
      </c>
      <c r="M31" s="17"/>
      <c r="O31" s="19"/>
    </row>
    <row r="32" spans="1:15" x14ac:dyDescent="0.25">
      <c r="A32" s="2">
        <v>29</v>
      </c>
      <c r="B32" s="20" t="s">
        <v>46</v>
      </c>
      <c r="C32" s="11" t="s">
        <v>47</v>
      </c>
      <c r="D32" s="12">
        <v>12624.17</v>
      </c>
      <c r="E32" s="12">
        <v>289845710.34280002</v>
      </c>
      <c r="F32" s="12">
        <v>1667181160.3289418</v>
      </c>
      <c r="G32" s="12">
        <v>502318959.31396657</v>
      </c>
      <c r="H32" s="12">
        <v>312579972.9161759</v>
      </c>
      <c r="I32" s="12">
        <v>126957869.18735996</v>
      </c>
      <c r="J32" s="12">
        <v>78397346.722565204</v>
      </c>
      <c r="K32" s="12"/>
      <c r="L32" s="12">
        <v>2977281018.8118095</v>
      </c>
      <c r="M32" s="6"/>
      <c r="N32" s="8"/>
      <c r="O32" s="7"/>
    </row>
    <row r="33" spans="1:15" x14ac:dyDescent="0.25">
      <c r="A33" s="2">
        <v>30</v>
      </c>
      <c r="B33" s="20" t="s">
        <v>48</v>
      </c>
      <c r="C33" s="11" t="s">
        <v>47</v>
      </c>
      <c r="D33" s="12">
        <v>10587.16</v>
      </c>
      <c r="E33" s="12">
        <v>447216169.74339998</v>
      </c>
      <c r="F33" s="12">
        <v>1398168251.3296447</v>
      </c>
      <c r="G33" s="12">
        <v>421265809.4187938</v>
      </c>
      <c r="H33" s="12">
        <v>262142714.02074122</v>
      </c>
      <c r="I33" s="12">
        <v>106472209.60630678</v>
      </c>
      <c r="J33" s="12">
        <v>128439435.69025165</v>
      </c>
      <c r="K33" s="12"/>
      <c r="L33" s="12">
        <v>2763704589.8091383</v>
      </c>
      <c r="M33" s="6"/>
      <c r="N33" s="8"/>
      <c r="O33" s="7"/>
    </row>
    <row r="34" spans="1:15" x14ac:dyDescent="0.25">
      <c r="A34" s="2">
        <v>31</v>
      </c>
      <c r="B34" s="20" t="s">
        <v>49</v>
      </c>
      <c r="C34" s="11" t="s">
        <v>47</v>
      </c>
      <c r="D34" s="12">
        <v>10219.516666666666</v>
      </c>
      <c r="E34" s="12">
        <v>1087615163.3611</v>
      </c>
      <c r="F34" s="12">
        <v>1349616303.8310077</v>
      </c>
      <c r="G34" s="12">
        <v>406637186.97480595</v>
      </c>
      <c r="H34" s="12">
        <v>253039704.22475892</v>
      </c>
      <c r="I34" s="12">
        <v>102774919.86599606</v>
      </c>
      <c r="J34" s="12">
        <v>68688449.126810044</v>
      </c>
      <c r="K34" s="12"/>
      <c r="L34" s="12">
        <v>3268371727.3844786</v>
      </c>
      <c r="M34" s="6"/>
      <c r="O34" s="7"/>
    </row>
    <row r="35" spans="1:15" x14ac:dyDescent="0.25">
      <c r="A35" s="2">
        <v>32</v>
      </c>
      <c r="B35" s="21" t="s">
        <v>50</v>
      </c>
      <c r="C35" s="4" t="s">
        <v>47</v>
      </c>
      <c r="D35" s="5">
        <v>3740</v>
      </c>
      <c r="E35" s="5">
        <v>200140259.4278</v>
      </c>
      <c r="F35" s="5">
        <v>493914256.51193249</v>
      </c>
      <c r="G35" s="5">
        <v>148815558.39585769</v>
      </c>
      <c r="H35" s="5">
        <v>92604036.440138072</v>
      </c>
      <c r="I35" s="5">
        <v>37612170.206890926</v>
      </c>
      <c r="J35" s="5">
        <v>54236302.90967191</v>
      </c>
      <c r="K35" s="5"/>
      <c r="L35" s="5">
        <v>1027322583.8922912</v>
      </c>
      <c r="M35" s="6"/>
      <c r="O35" s="7"/>
    </row>
    <row r="36" spans="1:15" x14ac:dyDescent="0.25">
      <c r="A36" s="2">
        <v>33</v>
      </c>
      <c r="B36" s="21" t="s">
        <v>51</v>
      </c>
      <c r="C36" s="4" t="s">
        <v>47</v>
      </c>
      <c r="D36" s="5">
        <v>673</v>
      </c>
      <c r="E36" s="5">
        <v>67237035.406200007</v>
      </c>
      <c r="F36" s="5">
        <v>88878153.645061642</v>
      </c>
      <c r="G36" s="5">
        <v>26778842.460003272</v>
      </c>
      <c r="H36" s="5">
        <v>16663774.471714685</v>
      </c>
      <c r="I36" s="5">
        <v>6768179.2912399983</v>
      </c>
      <c r="J36" s="5">
        <v>19119178.067308843</v>
      </c>
      <c r="K36" s="5"/>
      <c r="L36" s="5">
        <v>225445163.34152845</v>
      </c>
      <c r="M36" s="6"/>
      <c r="N36" s="9"/>
      <c r="O36" s="7"/>
    </row>
    <row r="37" spans="1:15" x14ac:dyDescent="0.25">
      <c r="A37" s="2">
        <v>34</v>
      </c>
      <c r="B37" s="21" t="s">
        <v>52</v>
      </c>
      <c r="C37" s="4" t="s">
        <v>47</v>
      </c>
      <c r="D37" s="5">
        <v>1206</v>
      </c>
      <c r="E37" s="5">
        <v>55824202.826200001</v>
      </c>
      <c r="F37" s="5">
        <v>159267538.32978356</v>
      </c>
      <c r="G37" s="5">
        <v>47987049.044225775</v>
      </c>
      <c r="H37" s="5">
        <v>29861087.686311904</v>
      </c>
      <c r="I37" s="5">
        <v>12128416.382222047</v>
      </c>
      <c r="J37" s="5">
        <v>50063423.270105734</v>
      </c>
      <c r="K37" s="5"/>
      <c r="L37" s="5">
        <v>355131717.53884906</v>
      </c>
      <c r="M37" s="6"/>
      <c r="O37" s="7"/>
    </row>
    <row r="38" spans="1:15" ht="25.5" x14ac:dyDescent="0.25">
      <c r="A38" s="2">
        <v>35</v>
      </c>
      <c r="B38" s="22" t="s">
        <v>53</v>
      </c>
      <c r="C38" s="11" t="s">
        <v>47</v>
      </c>
      <c r="D38" s="12">
        <v>900</v>
      </c>
      <c r="E38" s="12">
        <v>26037762.789999999</v>
      </c>
      <c r="F38" s="12">
        <v>118856371.88789819</v>
      </c>
      <c r="G38" s="12">
        <v>35811230.630019233</v>
      </c>
      <c r="H38" s="12">
        <v>22284393.795755152</v>
      </c>
      <c r="I38" s="12">
        <v>9051057.0016582441</v>
      </c>
      <c r="J38" s="12">
        <v>8521798.090460008</v>
      </c>
      <c r="K38" s="12"/>
      <c r="L38" s="12">
        <v>220562614.1957908</v>
      </c>
      <c r="M38" s="6"/>
      <c r="N38" s="8"/>
      <c r="O38" s="7"/>
    </row>
    <row r="39" spans="1:15" x14ac:dyDescent="0.25">
      <c r="A39" s="2">
        <v>36</v>
      </c>
      <c r="B39" s="20" t="s">
        <v>54</v>
      </c>
      <c r="C39" s="11" t="s">
        <v>47</v>
      </c>
      <c r="D39" s="12">
        <v>5</v>
      </c>
      <c r="E39" s="12">
        <v>32824.710599999999</v>
      </c>
      <c r="F39" s="12">
        <v>660313.17715498991</v>
      </c>
      <c r="G39" s="12">
        <v>198951.28127788464</v>
      </c>
      <c r="H39" s="12">
        <v>123802.1877541953</v>
      </c>
      <c r="I39" s="12">
        <v>50283.65000921247</v>
      </c>
      <c r="J39" s="12"/>
      <c r="K39" s="12"/>
      <c r="L39" s="12">
        <v>1066175.0067962823</v>
      </c>
      <c r="M39" s="6"/>
      <c r="N39" s="8"/>
      <c r="O39" s="7"/>
    </row>
    <row r="40" spans="1:15" x14ac:dyDescent="0.25">
      <c r="A40" s="2">
        <v>37</v>
      </c>
      <c r="B40" s="20" t="s">
        <v>55</v>
      </c>
      <c r="C40" s="11" t="s">
        <v>47</v>
      </c>
      <c r="D40" s="12">
        <v>5</v>
      </c>
      <c r="E40" s="12">
        <v>107220.4875</v>
      </c>
      <c r="F40" s="12">
        <v>660313.17715498991</v>
      </c>
      <c r="G40" s="12">
        <v>198951.28127788464</v>
      </c>
      <c r="H40" s="12">
        <v>123802.1877541953</v>
      </c>
      <c r="I40" s="12">
        <v>50283.65000921247</v>
      </c>
      <c r="J40" s="12"/>
      <c r="K40" s="12"/>
      <c r="L40" s="12">
        <v>1140570.7836962824</v>
      </c>
      <c r="M40" s="6"/>
      <c r="O40" s="7"/>
    </row>
    <row r="41" spans="1:15" s="18" customFormat="1" ht="24.75" customHeight="1" x14ac:dyDescent="0.25">
      <c r="A41" s="2">
        <v>38</v>
      </c>
      <c r="B41" s="20" t="s">
        <v>56</v>
      </c>
      <c r="C41" s="11" t="s">
        <v>47</v>
      </c>
      <c r="D41" s="12">
        <v>500</v>
      </c>
      <c r="E41" s="12">
        <v>181921.647</v>
      </c>
      <c r="F41" s="12">
        <v>66031317.715498991</v>
      </c>
      <c r="G41" s="12">
        <v>19895128.127788462</v>
      </c>
      <c r="H41" s="12">
        <v>12380218.775419528</v>
      </c>
      <c r="I41" s="12">
        <v>5028365.0009212466</v>
      </c>
      <c r="J41" s="12"/>
      <c r="K41" s="12"/>
      <c r="L41" s="12">
        <v>103516951.26662824</v>
      </c>
      <c r="M41" s="17"/>
      <c r="O41" s="19"/>
    </row>
    <row r="42" spans="1:15" s="18" customFormat="1" ht="24.75" customHeight="1" x14ac:dyDescent="0.25">
      <c r="A42" s="2">
        <v>39</v>
      </c>
      <c r="B42" s="20" t="s">
        <v>30</v>
      </c>
      <c r="C42" s="11" t="s">
        <v>47</v>
      </c>
      <c r="D42" s="12">
        <v>250</v>
      </c>
      <c r="E42" s="12">
        <v>0</v>
      </c>
      <c r="F42" s="12">
        <v>33015658.857749496</v>
      </c>
      <c r="G42" s="12">
        <v>9947564.0638942309</v>
      </c>
      <c r="H42" s="12">
        <v>6190109.3877097638</v>
      </c>
      <c r="I42" s="12">
        <v>2514182.5004606233</v>
      </c>
      <c r="J42" s="12"/>
      <c r="K42" s="12"/>
      <c r="L42" s="12">
        <v>51667514.809814118</v>
      </c>
      <c r="M42" s="17"/>
      <c r="O42" s="19"/>
    </row>
    <row r="43" spans="1:15" s="18" customFormat="1" ht="24.75" customHeight="1" x14ac:dyDescent="0.25">
      <c r="A43" s="2">
        <v>40</v>
      </c>
      <c r="B43" s="20" t="s">
        <v>57</v>
      </c>
      <c r="C43" s="11" t="s">
        <v>47</v>
      </c>
      <c r="D43" s="12">
        <v>100</v>
      </c>
      <c r="E43" s="12">
        <v>0</v>
      </c>
      <c r="F43" s="12">
        <v>13206263.543099798</v>
      </c>
      <c r="G43" s="12">
        <v>3979025.6255576927</v>
      </c>
      <c r="H43" s="12">
        <v>2476043.755083906</v>
      </c>
      <c r="I43" s="12">
        <v>1005673.0001842494</v>
      </c>
      <c r="J43" s="12"/>
      <c r="K43" s="12"/>
      <c r="L43" s="12">
        <v>20667005.923925646</v>
      </c>
      <c r="M43" s="17"/>
      <c r="N43" s="23"/>
      <c r="O43" s="19"/>
    </row>
    <row r="44" spans="1:15" s="18" customFormat="1" ht="24.75" customHeight="1" x14ac:dyDescent="0.25">
      <c r="A44" s="2">
        <v>41</v>
      </c>
      <c r="B44" s="20" t="s">
        <v>58</v>
      </c>
      <c r="C44" s="11" t="s">
        <v>47</v>
      </c>
      <c r="D44" s="12">
        <v>100</v>
      </c>
      <c r="E44" s="12">
        <v>0</v>
      </c>
      <c r="F44" s="12">
        <v>13206263.543099798</v>
      </c>
      <c r="G44" s="12">
        <v>3979025.6255576927</v>
      </c>
      <c r="H44" s="12">
        <v>2476043.755083906</v>
      </c>
      <c r="I44" s="12">
        <v>1005673.0001842494</v>
      </c>
      <c r="J44" s="12"/>
      <c r="K44" s="12"/>
      <c r="L44" s="12">
        <v>20667005.923925646</v>
      </c>
      <c r="M44" s="17"/>
      <c r="N44" s="23"/>
      <c r="O44" s="19"/>
    </row>
    <row r="45" spans="1:15" s="27" customFormat="1" ht="24.75" customHeight="1" x14ac:dyDescent="0.25">
      <c r="A45" s="2">
        <v>42</v>
      </c>
      <c r="B45" s="20" t="s">
        <v>59</v>
      </c>
      <c r="C45" s="16" t="s">
        <v>47</v>
      </c>
      <c r="D45" s="14">
        <v>250</v>
      </c>
      <c r="E45" s="14">
        <v>2947971.2045999998</v>
      </c>
      <c r="F45" s="14">
        <v>33015658.857749496</v>
      </c>
      <c r="G45" s="14">
        <v>9947564.0638942309</v>
      </c>
      <c r="H45" s="14">
        <v>6190109.3877097638</v>
      </c>
      <c r="I45" s="14">
        <v>2514182.5004606233</v>
      </c>
      <c r="J45" s="14"/>
      <c r="K45" s="14"/>
      <c r="L45" s="14">
        <v>54615486.014414117</v>
      </c>
      <c r="M45" s="24"/>
      <c r="N45" s="25"/>
      <c r="O45" s="26"/>
    </row>
    <row r="46" spans="1:15" s="27" customFormat="1" ht="24.75" customHeight="1" x14ac:dyDescent="0.25">
      <c r="A46" s="2">
        <v>43</v>
      </c>
      <c r="B46" s="20" t="s">
        <v>60</v>
      </c>
      <c r="C46" s="16" t="s">
        <v>47</v>
      </c>
      <c r="D46" s="14">
        <v>70</v>
      </c>
      <c r="E46" s="14">
        <v>0</v>
      </c>
      <c r="F46" s="14">
        <v>9244384.4801698588</v>
      </c>
      <c r="G46" s="14">
        <v>2785317.9378903848</v>
      </c>
      <c r="H46" s="14">
        <v>1733230.6285587342</v>
      </c>
      <c r="I46" s="14">
        <v>703971.10012897453</v>
      </c>
      <c r="J46" s="14"/>
      <c r="K46" s="14"/>
      <c r="L46" s="14">
        <v>14466904.146747952</v>
      </c>
      <c r="M46" s="24"/>
      <c r="N46" s="25"/>
      <c r="O46" s="26"/>
    </row>
    <row r="47" spans="1:15" s="27" customFormat="1" ht="24.75" customHeight="1" x14ac:dyDescent="0.25">
      <c r="A47" s="2">
        <v>44</v>
      </c>
      <c r="B47" s="20" t="s">
        <v>61</v>
      </c>
      <c r="C47" s="16" t="s">
        <v>47</v>
      </c>
      <c r="D47" s="14">
        <v>70</v>
      </c>
      <c r="E47" s="14">
        <v>0</v>
      </c>
      <c r="F47" s="14">
        <v>9244384.4801698588</v>
      </c>
      <c r="G47" s="14">
        <v>2785317.9378903848</v>
      </c>
      <c r="H47" s="14">
        <v>1733230.6285587342</v>
      </c>
      <c r="I47" s="14">
        <v>703971.10012897453</v>
      </c>
      <c r="J47" s="14"/>
      <c r="K47" s="14"/>
      <c r="L47" s="14">
        <v>14466904.146747952</v>
      </c>
      <c r="M47" s="24"/>
      <c r="N47" s="25"/>
      <c r="O47" s="26"/>
    </row>
    <row r="48" spans="1:15" ht="23.25" customHeight="1" x14ac:dyDescent="0.25">
      <c r="A48" s="2">
        <v>45</v>
      </c>
      <c r="B48" s="28" t="s">
        <v>62</v>
      </c>
      <c r="C48" s="4" t="s">
        <v>47</v>
      </c>
      <c r="D48" s="5"/>
      <c r="E48" s="5"/>
      <c r="F48" s="5"/>
      <c r="G48" s="5"/>
      <c r="H48" s="5"/>
      <c r="I48" s="5"/>
      <c r="J48" s="5"/>
      <c r="K48" s="14">
        <v>257077039.08939716</v>
      </c>
      <c r="L48" s="5">
        <v>257077039.08939716</v>
      </c>
      <c r="M48" s="6"/>
      <c r="O48" s="7"/>
    </row>
    <row r="49" spans="1:15" ht="28.5" customHeight="1" x14ac:dyDescent="0.25">
      <c r="A49" s="2">
        <v>46</v>
      </c>
      <c r="B49" s="28" t="s">
        <v>63</v>
      </c>
      <c r="C49" s="4" t="s">
        <v>47</v>
      </c>
      <c r="D49" s="5"/>
      <c r="E49" s="5"/>
      <c r="F49" s="5"/>
      <c r="G49" s="5"/>
      <c r="H49" s="5"/>
      <c r="I49" s="5"/>
      <c r="J49" s="5"/>
      <c r="K49" s="12">
        <v>48946520.547945201</v>
      </c>
      <c r="L49" s="5">
        <v>48946520.547945201</v>
      </c>
      <c r="M49" s="6"/>
      <c r="O49" s="7"/>
    </row>
    <row r="50" spans="1:15" x14ac:dyDescent="0.25">
      <c r="A50" s="2">
        <v>47</v>
      </c>
      <c r="B50" s="21" t="s">
        <v>64</v>
      </c>
      <c r="C50" s="4" t="s">
        <v>65</v>
      </c>
      <c r="D50" s="5">
        <v>4230.6000000000004</v>
      </c>
      <c r="E50" s="5">
        <v>375782599.764</v>
      </c>
      <c r="F50" s="5">
        <v>558704185.45438015</v>
      </c>
      <c r="G50" s="5">
        <v>168336658.11484376</v>
      </c>
      <c r="H50" s="5">
        <v>104751507.10257973</v>
      </c>
      <c r="I50" s="5">
        <v>238515623.73965433</v>
      </c>
      <c r="J50" s="5">
        <v>36997784.597214974</v>
      </c>
      <c r="K50" s="12"/>
      <c r="L50" s="5">
        <v>1483088358.7726731</v>
      </c>
      <c r="M50" s="6"/>
      <c r="O50" s="7"/>
    </row>
    <row r="51" spans="1:15" x14ac:dyDescent="0.25">
      <c r="A51" s="2">
        <v>48</v>
      </c>
      <c r="B51" s="21" t="s">
        <v>66</v>
      </c>
      <c r="C51" s="4" t="s">
        <v>65</v>
      </c>
      <c r="D51" s="5">
        <v>5801</v>
      </c>
      <c r="E51" s="5">
        <v>364982827.08319998</v>
      </c>
      <c r="F51" s="5">
        <v>766095348.13521934</v>
      </c>
      <c r="G51" s="5">
        <v>230823276.53860176</v>
      </c>
      <c r="H51" s="5">
        <v>143635298.23241737</v>
      </c>
      <c r="I51" s="5">
        <v>327052695.43651837</v>
      </c>
      <c r="J51" s="5">
        <v>31228915.294963829</v>
      </c>
      <c r="K51" s="12"/>
      <c r="L51" s="5">
        <v>1863818360.7209206</v>
      </c>
      <c r="M51" s="6"/>
      <c r="O51" s="7"/>
    </row>
    <row r="52" spans="1:15" x14ac:dyDescent="0.25">
      <c r="A52" s="2">
        <v>49</v>
      </c>
      <c r="B52" s="21" t="s">
        <v>67</v>
      </c>
      <c r="C52" s="4" t="s">
        <v>65</v>
      </c>
      <c r="D52" s="5">
        <v>8765</v>
      </c>
      <c r="E52" s="5">
        <v>804518517.19739997</v>
      </c>
      <c r="F52" s="5">
        <v>1157528999.5526974</v>
      </c>
      <c r="G52" s="5">
        <v>348761596.08013177</v>
      </c>
      <c r="H52" s="5">
        <v>217025235.13310432</v>
      </c>
      <c r="I52" s="5">
        <v>494159089.03655988</v>
      </c>
      <c r="J52" s="5">
        <v>79114683.30577068</v>
      </c>
      <c r="K52" s="12"/>
      <c r="L52" s="5">
        <v>3101108120.3056641</v>
      </c>
      <c r="M52" s="6"/>
      <c r="O52" s="7"/>
    </row>
    <row r="53" spans="1:15" x14ac:dyDescent="0.25">
      <c r="A53" s="2">
        <v>50</v>
      </c>
      <c r="B53" s="21" t="s">
        <v>68</v>
      </c>
      <c r="C53" s="4" t="s">
        <v>65</v>
      </c>
      <c r="D53" s="5">
        <v>2679</v>
      </c>
      <c r="E53" s="5">
        <v>396460261.28210002</v>
      </c>
      <c r="F53" s="5">
        <v>353795800.31964362</v>
      </c>
      <c r="G53" s="5">
        <v>106598096.50869058</v>
      </c>
      <c r="H53" s="5">
        <v>66333212.198697835</v>
      </c>
      <c r="I53" s="5">
        <v>151038471.13849902</v>
      </c>
      <c r="J53" s="5">
        <v>67071083.329453193</v>
      </c>
      <c r="K53" s="12"/>
      <c r="L53" s="5">
        <v>1141296924.7770844</v>
      </c>
      <c r="M53" s="6"/>
      <c r="O53" s="7"/>
    </row>
    <row r="54" spans="1:15" x14ac:dyDescent="0.25">
      <c r="A54" s="2">
        <v>51</v>
      </c>
      <c r="B54" s="21" t="s">
        <v>69</v>
      </c>
      <c r="C54" s="4" t="s">
        <v>65</v>
      </c>
      <c r="D54" s="5">
        <v>5951.95</v>
      </c>
      <c r="E54" s="5">
        <v>869528279.15970004</v>
      </c>
      <c r="F54" s="5">
        <v>786030202.95352852</v>
      </c>
      <c r="G54" s="5">
        <v>236829615.72038105</v>
      </c>
      <c r="H54" s="5">
        <v>147372886.28071651</v>
      </c>
      <c r="I54" s="5">
        <v>335563056.47360551</v>
      </c>
      <c r="J54" s="5">
        <v>107200739.01248915</v>
      </c>
      <c r="K54" s="12"/>
      <c r="L54" s="5">
        <v>2482524779.600421</v>
      </c>
      <c r="M54" s="6"/>
      <c r="O54" s="7"/>
    </row>
    <row r="55" spans="1:15" x14ac:dyDescent="0.25">
      <c r="A55" s="2">
        <v>52</v>
      </c>
      <c r="B55" s="21" t="s">
        <v>70</v>
      </c>
      <c r="C55" s="4" t="s">
        <v>65</v>
      </c>
      <c r="D55" s="5">
        <v>540</v>
      </c>
      <c r="E55" s="5">
        <v>19233180.028499998</v>
      </c>
      <c r="F55" s="5">
        <v>71313823.132738918</v>
      </c>
      <c r="G55" s="5">
        <v>21486738.378011543</v>
      </c>
      <c r="H55" s="5">
        <v>13370636.277453093</v>
      </c>
      <c r="I55" s="5">
        <v>30444484.663975164</v>
      </c>
      <c r="J55" s="5">
        <v>10726886.230684767</v>
      </c>
      <c r="K55" s="12"/>
      <c r="L55" s="5">
        <v>166575748.71136346</v>
      </c>
      <c r="M55" s="6"/>
      <c r="O55" s="7"/>
    </row>
    <row r="56" spans="1:15" s="18" customFormat="1" x14ac:dyDescent="0.25">
      <c r="A56" s="2">
        <v>53</v>
      </c>
      <c r="B56" s="20" t="s">
        <v>71</v>
      </c>
      <c r="C56" s="11" t="s">
        <v>65</v>
      </c>
      <c r="D56" s="12">
        <v>6.15</v>
      </c>
      <c r="E56" s="12">
        <v>727913.95019999996</v>
      </c>
      <c r="F56" s="12">
        <v>812185.20790063776</v>
      </c>
      <c r="G56" s="12">
        <v>244710.0759717981</v>
      </c>
      <c r="H56" s="12">
        <v>152276.6909376602</v>
      </c>
      <c r="I56" s="12">
        <v>346728.85311749496</v>
      </c>
      <c r="J56" s="12"/>
      <c r="K56" s="12"/>
      <c r="L56" s="12">
        <v>2283814.7781275907</v>
      </c>
      <c r="M56" s="17"/>
      <c r="O56" s="19"/>
    </row>
    <row r="57" spans="1:15" x14ac:dyDescent="0.25">
      <c r="A57" s="2">
        <v>54</v>
      </c>
      <c r="B57" s="29" t="s">
        <v>72</v>
      </c>
      <c r="C57" s="4" t="s">
        <v>65</v>
      </c>
      <c r="D57" s="5"/>
      <c r="E57" s="5"/>
      <c r="F57" s="5"/>
      <c r="G57" s="5"/>
      <c r="H57" s="5"/>
      <c r="I57" s="5"/>
      <c r="J57" s="5"/>
      <c r="K57" s="12">
        <v>10379342.465753423</v>
      </c>
      <c r="L57" s="5">
        <v>10379342.465753423</v>
      </c>
      <c r="M57" s="6"/>
      <c r="O57" s="7"/>
    </row>
    <row r="58" spans="1:15" s="27" customFormat="1" ht="28.5" customHeight="1" x14ac:dyDescent="0.25">
      <c r="A58" s="2">
        <v>55</v>
      </c>
      <c r="B58" s="22" t="s">
        <v>73</v>
      </c>
      <c r="C58" s="16" t="s">
        <v>65</v>
      </c>
      <c r="D58" s="14"/>
      <c r="E58" s="14"/>
      <c r="F58" s="14"/>
      <c r="G58" s="14"/>
      <c r="H58" s="14"/>
      <c r="I58" s="14"/>
      <c r="J58" s="14"/>
      <c r="K58" s="14">
        <v>1978172.2602739723</v>
      </c>
      <c r="L58" s="14">
        <v>1978172.2602739723</v>
      </c>
      <c r="M58" s="24"/>
    </row>
    <row r="59" spans="1:15" x14ac:dyDescent="0.25">
      <c r="A59" s="2">
        <v>56</v>
      </c>
      <c r="B59" s="30" t="s">
        <v>74</v>
      </c>
      <c r="C59" s="4" t="s">
        <v>75</v>
      </c>
      <c r="D59" s="5">
        <v>3540</v>
      </c>
      <c r="E59" s="5">
        <v>512217625.0187</v>
      </c>
      <c r="F59" s="5">
        <v>467501729.42573285</v>
      </c>
      <c r="G59" s="5">
        <v>140857507.14474231</v>
      </c>
      <c r="H59" s="5">
        <v>87651948.929970264</v>
      </c>
      <c r="I59" s="5">
        <v>75104224.344845876</v>
      </c>
      <c r="J59" s="5">
        <v>53894726.387107372</v>
      </c>
      <c r="K59" s="5"/>
      <c r="L59" s="5">
        <v>1337227761.2510986</v>
      </c>
      <c r="M59" s="6"/>
      <c r="O59" s="7"/>
    </row>
    <row r="60" spans="1:15" x14ac:dyDescent="0.25">
      <c r="A60" s="2">
        <v>57</v>
      </c>
      <c r="B60" s="30" t="s">
        <v>76</v>
      </c>
      <c r="C60" s="4" t="s">
        <v>75</v>
      </c>
      <c r="D60" s="5">
        <v>2469</v>
      </c>
      <c r="E60" s="5">
        <v>190623600.11309999</v>
      </c>
      <c r="F60" s="5">
        <v>326062646.879134</v>
      </c>
      <c r="G60" s="5">
        <v>98242142.695019424</v>
      </c>
      <c r="H60" s="5">
        <v>61133520.313021637</v>
      </c>
      <c r="I60" s="5">
        <v>52382014.098142505</v>
      </c>
      <c r="J60" s="5">
        <v>55778775.196205735</v>
      </c>
      <c r="K60" s="5"/>
      <c r="L60" s="5">
        <v>784222699.29462337</v>
      </c>
      <c r="M60" s="6"/>
      <c r="O60" s="7"/>
    </row>
    <row r="61" spans="1:15" x14ac:dyDescent="0.25">
      <c r="A61" s="2">
        <v>58</v>
      </c>
      <c r="B61" s="30" t="s">
        <v>77</v>
      </c>
      <c r="C61" s="4" t="s">
        <v>75</v>
      </c>
      <c r="D61" s="5">
        <v>5417</v>
      </c>
      <c r="E61" s="5">
        <v>396664939.76670003</v>
      </c>
      <c r="F61" s="5">
        <v>715383296.12971604</v>
      </c>
      <c r="G61" s="5">
        <v>215543818.13646021</v>
      </c>
      <c r="H61" s="5">
        <v>134127290.21289517</v>
      </c>
      <c r="I61" s="5">
        <v>114926435.95368083</v>
      </c>
      <c r="J61" s="5">
        <v>183469716.8835569</v>
      </c>
      <c r="K61" s="5"/>
      <c r="L61" s="5">
        <v>1760115497.0830092</v>
      </c>
      <c r="M61" s="6"/>
      <c r="O61" s="7"/>
    </row>
    <row r="62" spans="1:15" x14ac:dyDescent="0.25">
      <c r="A62" s="2">
        <v>59</v>
      </c>
      <c r="B62" s="30" t="s">
        <v>78</v>
      </c>
      <c r="C62" s="4" t="s">
        <v>75</v>
      </c>
      <c r="D62" s="5">
        <v>1590</v>
      </c>
      <c r="E62" s="5">
        <v>70980000.138099998</v>
      </c>
      <c r="F62" s="5">
        <v>209979590.3352868</v>
      </c>
      <c r="G62" s="5">
        <v>63266507.446367316</v>
      </c>
      <c r="H62" s="5">
        <v>39369095.705834106</v>
      </c>
      <c r="I62" s="5">
        <v>33733253.307430774</v>
      </c>
      <c r="J62" s="5">
        <v>55450152.189045295</v>
      </c>
      <c r="K62" s="5"/>
      <c r="L62" s="5">
        <v>472778599.12206423</v>
      </c>
      <c r="M62" s="6"/>
      <c r="O62" s="7"/>
    </row>
    <row r="63" spans="1:15" x14ac:dyDescent="0.25">
      <c r="A63" s="2">
        <v>60</v>
      </c>
      <c r="B63" s="30" t="s">
        <v>79</v>
      </c>
      <c r="C63" s="4" t="s">
        <v>75</v>
      </c>
      <c r="D63" s="5">
        <v>111</v>
      </c>
      <c r="E63" s="5">
        <v>693627.21129999997</v>
      </c>
      <c r="F63" s="5">
        <v>14658952.532840775</v>
      </c>
      <c r="G63" s="5">
        <v>4416718.4443690386</v>
      </c>
      <c r="H63" s="5">
        <v>2748408.5681431354</v>
      </c>
      <c r="I63" s="5">
        <v>2354962.9667451675</v>
      </c>
      <c r="J63" s="5">
        <v>2478169.2217211793</v>
      </c>
      <c r="K63" s="5"/>
      <c r="L63" s="5">
        <v>27350838.945119299</v>
      </c>
      <c r="M63" s="6"/>
      <c r="N63" s="31"/>
      <c r="O63" s="7"/>
    </row>
    <row r="64" spans="1:15" x14ac:dyDescent="0.25">
      <c r="A64" s="2">
        <v>61</v>
      </c>
      <c r="B64" s="30" t="s">
        <v>80</v>
      </c>
      <c r="C64" s="4" t="s">
        <v>75</v>
      </c>
      <c r="D64" s="5">
        <v>1066</v>
      </c>
      <c r="E64" s="5">
        <v>46911972.066500001</v>
      </c>
      <c r="F64" s="5">
        <v>140778769.36944383</v>
      </c>
      <c r="G64" s="5">
        <v>42416413.168445006</v>
      </c>
      <c r="H64" s="5">
        <v>26394626.429194435</v>
      </c>
      <c r="I64" s="5">
        <v>22616130.833786923</v>
      </c>
      <c r="J64" s="5">
        <v>12133198.985859705</v>
      </c>
      <c r="K64" s="5"/>
      <c r="L64" s="5">
        <v>291251110.85322988</v>
      </c>
      <c r="M64" s="6"/>
      <c r="O64" s="7"/>
    </row>
    <row r="65" spans="1:15" x14ac:dyDescent="0.25">
      <c r="A65" s="2">
        <v>62</v>
      </c>
      <c r="B65" s="30" t="s">
        <v>81</v>
      </c>
      <c r="C65" s="4" t="s">
        <v>75</v>
      </c>
      <c r="D65" s="5">
        <v>982</v>
      </c>
      <c r="E65" s="5">
        <v>18622125.8572</v>
      </c>
      <c r="F65" s="5">
        <v>129685507.99324003</v>
      </c>
      <c r="G65" s="5">
        <v>39074031.642976545</v>
      </c>
      <c r="H65" s="5">
        <v>24314749.674923956</v>
      </c>
      <c r="I65" s="5">
        <v>20833996.69679058</v>
      </c>
      <c r="J65" s="5"/>
      <c r="K65" s="5"/>
      <c r="L65" s="5">
        <v>232530411.86513111</v>
      </c>
      <c r="M65" s="6"/>
      <c r="O65" s="7"/>
    </row>
    <row r="66" spans="1:15" s="18" customFormat="1" x14ac:dyDescent="0.25">
      <c r="A66" s="2">
        <v>63</v>
      </c>
      <c r="B66" s="32" t="s">
        <v>82</v>
      </c>
      <c r="C66" s="11" t="s">
        <v>75</v>
      </c>
      <c r="D66" s="12">
        <v>20</v>
      </c>
      <c r="E66" s="12">
        <v>261941.9368</v>
      </c>
      <c r="F66" s="12">
        <v>2641252.7086199597</v>
      </c>
      <c r="G66" s="12">
        <v>795805.12511153857</v>
      </c>
      <c r="H66" s="12">
        <v>495208.7510167812</v>
      </c>
      <c r="I66" s="12">
        <v>424317.65166579594</v>
      </c>
      <c r="J66" s="12"/>
      <c r="K66" s="12"/>
      <c r="L66" s="12">
        <v>4618526.1732140752</v>
      </c>
      <c r="M66" s="17"/>
      <c r="O66" s="19"/>
    </row>
    <row r="67" spans="1:15" s="18" customFormat="1" x14ac:dyDescent="0.25">
      <c r="A67" s="2">
        <v>64</v>
      </c>
      <c r="B67" s="32" t="s">
        <v>83</v>
      </c>
      <c r="C67" s="11" t="s">
        <v>75</v>
      </c>
      <c r="D67" s="12">
        <v>2</v>
      </c>
      <c r="E67" s="12">
        <v>148144.0863</v>
      </c>
      <c r="F67" s="12">
        <v>264125.27086199599</v>
      </c>
      <c r="G67" s="12">
        <v>79580.512511153851</v>
      </c>
      <c r="H67" s="12">
        <v>49520.875101678117</v>
      </c>
      <c r="I67" s="12">
        <v>42431.765166579593</v>
      </c>
      <c r="J67" s="12"/>
      <c r="K67" s="12"/>
      <c r="L67" s="12">
        <v>583802.50994140748</v>
      </c>
      <c r="M67" s="17"/>
      <c r="O67" s="19"/>
    </row>
    <row r="68" spans="1:15" s="18" customFormat="1" x14ac:dyDescent="0.25">
      <c r="A68" s="2">
        <v>65</v>
      </c>
      <c r="B68" s="32" t="s">
        <v>84</v>
      </c>
      <c r="C68" s="11" t="s">
        <v>75</v>
      </c>
      <c r="D68" s="12">
        <v>100</v>
      </c>
      <c r="E68" s="12">
        <v>0</v>
      </c>
      <c r="F68" s="12">
        <v>13206263.543099798</v>
      </c>
      <c r="G68" s="12">
        <v>3979025.6255576927</v>
      </c>
      <c r="H68" s="12">
        <v>2476043.755083906</v>
      </c>
      <c r="I68" s="12">
        <v>2121588.2583289798</v>
      </c>
      <c r="J68" s="12">
        <v>3325914.6111579989</v>
      </c>
      <c r="K68" s="12"/>
      <c r="L68" s="12">
        <v>25108835.793228373</v>
      </c>
      <c r="M68" s="17"/>
      <c r="O68" s="19"/>
    </row>
    <row r="69" spans="1:15" s="18" customFormat="1" x14ac:dyDescent="0.25">
      <c r="A69" s="2">
        <v>66</v>
      </c>
      <c r="B69" s="20" t="s">
        <v>85</v>
      </c>
      <c r="C69" s="11" t="s">
        <v>86</v>
      </c>
      <c r="D69" s="12">
        <v>208</v>
      </c>
      <c r="E69" s="12">
        <v>5050096.8601000002</v>
      </c>
      <c r="F69" s="12">
        <v>27469028.169647582</v>
      </c>
      <c r="G69" s="12">
        <v>8276373.3011600003</v>
      </c>
      <c r="H69" s="12">
        <v>5150171.0105745234</v>
      </c>
      <c r="I69" s="12">
        <v>6445865.1338233529</v>
      </c>
      <c r="J69" s="12">
        <v>10367634.633657239</v>
      </c>
      <c r="K69" s="12"/>
      <c r="L69" s="12">
        <v>62759169.108962692</v>
      </c>
      <c r="M69" s="17"/>
      <c r="O69" s="19"/>
    </row>
    <row r="70" spans="1:15" s="18" customFormat="1" x14ac:dyDescent="0.25">
      <c r="A70" s="2">
        <v>67</v>
      </c>
      <c r="B70" s="20" t="s">
        <v>87</v>
      </c>
      <c r="C70" s="11" t="s">
        <v>86</v>
      </c>
      <c r="D70" s="12">
        <v>1767</v>
      </c>
      <c r="E70" s="12">
        <v>110697827.72239999</v>
      </c>
      <c r="F70" s="12">
        <v>233354676.80657345</v>
      </c>
      <c r="G70" s="12">
        <v>70309382.803604424</v>
      </c>
      <c r="H70" s="12">
        <v>43751693.152332619</v>
      </c>
      <c r="I70" s="12">
        <v>54758863.901278198</v>
      </c>
      <c r="J70" s="12">
        <v>20219676.038328454</v>
      </c>
      <c r="K70" s="12"/>
      <c r="L70" s="12">
        <v>533092120.42451715</v>
      </c>
      <c r="M70" s="17"/>
      <c r="O70" s="19"/>
    </row>
    <row r="71" spans="1:15" s="18" customFormat="1" x14ac:dyDescent="0.25">
      <c r="A71" s="2">
        <v>68</v>
      </c>
      <c r="B71" s="20" t="s">
        <v>88</v>
      </c>
      <c r="C71" s="11" t="s">
        <v>86</v>
      </c>
      <c r="D71" s="12">
        <v>177</v>
      </c>
      <c r="E71" s="12">
        <v>9904515.7502999995</v>
      </c>
      <c r="F71" s="12">
        <v>23375086.471286643</v>
      </c>
      <c r="G71" s="12">
        <v>7042875.3572371155</v>
      </c>
      <c r="H71" s="12">
        <v>4382597.4464985132</v>
      </c>
      <c r="I71" s="12">
        <v>5485183.3109939108</v>
      </c>
      <c r="J71" s="12">
        <v>2893466.3427292388</v>
      </c>
      <c r="K71" s="12"/>
      <c r="L71" s="12">
        <v>53083724.679045424</v>
      </c>
      <c r="M71" s="17"/>
      <c r="O71" s="19"/>
    </row>
    <row r="72" spans="1:15" s="18" customFormat="1" x14ac:dyDescent="0.25">
      <c r="A72" s="2">
        <v>69</v>
      </c>
      <c r="B72" s="20" t="s">
        <v>89</v>
      </c>
      <c r="C72" s="11" t="s">
        <v>86</v>
      </c>
      <c r="D72" s="12">
        <v>290</v>
      </c>
      <c r="E72" s="12">
        <v>31291883.296</v>
      </c>
      <c r="F72" s="12">
        <v>38298164.274989419</v>
      </c>
      <c r="G72" s="12">
        <v>11539174.314117309</v>
      </c>
      <c r="H72" s="12">
        <v>7180526.8897433272</v>
      </c>
      <c r="I72" s="12">
        <v>8987023.5038883295</v>
      </c>
      <c r="J72" s="12">
        <v>6239170.3537436407</v>
      </c>
      <c r="K72" s="12"/>
      <c r="L72" s="12">
        <v>103535942.63248202</v>
      </c>
      <c r="M72" s="17"/>
      <c r="O72" s="19"/>
    </row>
    <row r="73" spans="1:15" s="18" customFormat="1" x14ac:dyDescent="0.25">
      <c r="A73" s="2">
        <v>70</v>
      </c>
      <c r="B73" s="20" t="s">
        <v>90</v>
      </c>
      <c r="C73" s="11" t="s">
        <v>86</v>
      </c>
      <c r="D73" s="12">
        <v>150</v>
      </c>
      <c r="E73" s="12">
        <v>16442329.534499999</v>
      </c>
      <c r="F73" s="12">
        <v>19809395.314649697</v>
      </c>
      <c r="G73" s="12">
        <v>5968538.4383365391</v>
      </c>
      <c r="H73" s="12">
        <v>3714065.6326258588</v>
      </c>
      <c r="I73" s="12">
        <v>4648460.4330456872</v>
      </c>
      <c r="J73" s="12">
        <v>930809.50496701407</v>
      </c>
      <c r="K73" s="12"/>
      <c r="L73" s="12">
        <v>51513598.858124785</v>
      </c>
      <c r="M73" s="17"/>
      <c r="O73" s="19"/>
    </row>
    <row r="74" spans="1:15" s="18" customFormat="1" x14ac:dyDescent="0.25">
      <c r="A74" s="2">
        <v>71</v>
      </c>
      <c r="B74" s="20" t="s">
        <v>91</v>
      </c>
      <c r="C74" s="11" t="s">
        <v>86</v>
      </c>
      <c r="D74" s="12">
        <v>146</v>
      </c>
      <c r="E74" s="12">
        <v>7627155.3898</v>
      </c>
      <c r="F74" s="12">
        <v>19281144.772925705</v>
      </c>
      <c r="G74" s="12">
        <v>5809377.4133142317</v>
      </c>
      <c r="H74" s="12">
        <v>3615023.8824225026</v>
      </c>
      <c r="I74" s="12">
        <v>4524501.4881644687</v>
      </c>
      <c r="J74" s="12">
        <v>19526796.61984982</v>
      </c>
      <c r="K74" s="12"/>
      <c r="L74" s="12">
        <v>60383999.566476732</v>
      </c>
      <c r="M74" s="17"/>
      <c r="O74" s="19"/>
    </row>
    <row r="75" spans="1:15" s="18" customFormat="1" x14ac:dyDescent="0.25">
      <c r="A75" s="2">
        <v>72</v>
      </c>
      <c r="B75" s="20" t="s">
        <v>92</v>
      </c>
      <c r="C75" s="11" t="s">
        <v>86</v>
      </c>
      <c r="D75" s="12">
        <v>311</v>
      </c>
      <c r="E75" s="12">
        <v>8277911.2624000004</v>
      </c>
      <c r="F75" s="12">
        <v>41071479.619040377</v>
      </c>
      <c r="G75" s="12">
        <v>12374769.695484424</v>
      </c>
      <c r="H75" s="12">
        <v>7700496.0783109469</v>
      </c>
      <c r="I75" s="12">
        <v>9637807.9645147249</v>
      </c>
      <c r="J75" s="12">
        <v>19752383.140528914</v>
      </c>
      <c r="K75" s="12"/>
      <c r="L75" s="12">
        <v>98814847.760279387</v>
      </c>
      <c r="M75" s="17"/>
      <c r="O75" s="19"/>
    </row>
    <row r="76" spans="1:15" s="18" customFormat="1" x14ac:dyDescent="0.25">
      <c r="A76" s="2">
        <v>73</v>
      </c>
      <c r="B76" s="20" t="s">
        <v>93</v>
      </c>
      <c r="C76" s="11" t="s">
        <v>86</v>
      </c>
      <c r="D76" s="12">
        <v>1.2</v>
      </c>
      <c r="E76" s="12">
        <v>22866.783899999999</v>
      </c>
      <c r="F76" s="12">
        <v>158475.16251719758</v>
      </c>
      <c r="G76" s="12">
        <v>47748.307506692312</v>
      </c>
      <c r="H76" s="12">
        <v>29712.525061006869</v>
      </c>
      <c r="I76" s="12">
        <v>37187.683464365495</v>
      </c>
      <c r="J76" s="12"/>
      <c r="K76" s="12"/>
      <c r="L76" s="12">
        <v>295990.46244926227</v>
      </c>
      <c r="M76" s="17"/>
      <c r="O76" s="19"/>
    </row>
    <row r="77" spans="1:15" s="18" customFormat="1" x14ac:dyDescent="0.25">
      <c r="A77" s="2">
        <v>74</v>
      </c>
      <c r="B77" s="20" t="s">
        <v>94</v>
      </c>
      <c r="C77" s="11" t="s">
        <v>86</v>
      </c>
      <c r="D77" s="12"/>
      <c r="E77" s="12"/>
      <c r="F77" s="12"/>
      <c r="G77" s="12"/>
      <c r="H77" s="12"/>
      <c r="I77" s="12"/>
      <c r="J77" s="12"/>
      <c r="K77" s="12">
        <v>121441489.72602738</v>
      </c>
      <c r="L77" s="12">
        <v>121441489.72602738</v>
      </c>
      <c r="M77" s="17"/>
      <c r="O77" s="19"/>
    </row>
    <row r="78" spans="1:15" s="35" customFormat="1" x14ac:dyDescent="0.25">
      <c r="A78" s="33"/>
      <c r="B78" s="46" t="s">
        <v>95</v>
      </c>
      <c r="C78" s="46"/>
      <c r="D78" s="34">
        <v>126216.93333333332</v>
      </c>
      <c r="E78" s="34">
        <v>8116327009.6504965</v>
      </c>
      <c r="F78" s="34">
        <v>16668540852.018581</v>
      </c>
      <c r="G78" s="34">
        <v>5022204121.1264019</v>
      </c>
      <c r="H78" s="34">
        <v>3125186495.6584163</v>
      </c>
      <c r="I78" s="34">
        <v>4068656716.3907156</v>
      </c>
      <c r="J78" s="34">
        <v>1939615068.7771597</v>
      </c>
      <c r="K78" s="34">
        <v>467028600.15634668</v>
      </c>
      <c r="L78" s="34">
        <v>39407558863.778122</v>
      </c>
      <c r="O78" s="36"/>
    </row>
    <row r="79" spans="1:15" s="35" customFormat="1" x14ac:dyDescent="0.25">
      <c r="A79" s="33"/>
      <c r="B79" s="37"/>
      <c r="C79" s="37"/>
      <c r="D79" s="34"/>
      <c r="E79" s="34"/>
      <c r="F79" s="34"/>
      <c r="G79" s="34"/>
      <c r="H79" s="34"/>
      <c r="I79" s="34"/>
      <c r="J79" s="34"/>
      <c r="K79" s="34"/>
      <c r="L79" s="34"/>
      <c r="O79" s="36"/>
    </row>
    <row r="80" spans="1:15" s="18" customFormat="1" ht="63" customHeight="1" x14ac:dyDescent="0.25">
      <c r="A80" s="54" t="s">
        <v>96</v>
      </c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</row>
    <row r="81" spans="4:12" x14ac:dyDescent="0.25">
      <c r="K81" s="31"/>
      <c r="L81" s="31"/>
    </row>
    <row r="83" spans="4:12" x14ac:dyDescent="0.25">
      <c r="D83" s="31"/>
      <c r="F83" s="31"/>
    </row>
  </sheetData>
  <mergeCells count="10">
    <mergeCell ref="B78:C78"/>
    <mergeCell ref="A80:L80"/>
    <mergeCell ref="A1:L1"/>
    <mergeCell ref="A3:A4"/>
    <mergeCell ref="B3:B4"/>
    <mergeCell ref="C3:C4"/>
    <mergeCell ref="D3:D4"/>
    <mergeCell ref="G3:H3"/>
    <mergeCell ref="K3:K4"/>
    <mergeCell ref="L3:L4"/>
  </mergeCells>
  <conditionalFormatting sqref="A3:D3">
    <cfRule type="containsBlanks" dxfId="5" priority="1">
      <formula>LEN(TRIM(A3))=0</formula>
    </cfRule>
  </conditionalFormatting>
  <conditionalFormatting sqref="A5:L77">
    <cfRule type="containsBlanks" dxfId="4" priority="2">
      <formula>LEN(TRIM(A5))=0</formula>
    </cfRule>
  </conditionalFormatting>
  <conditionalFormatting sqref="E3:E4">
    <cfRule type="containsBlanks" dxfId="3" priority="4">
      <formula>LEN(TRIM(E3))=0</formula>
    </cfRule>
  </conditionalFormatting>
  <conditionalFormatting sqref="F3:G3">
    <cfRule type="containsBlanks" dxfId="2" priority="6">
      <formula>LEN(TRIM(F3))=0</formula>
    </cfRule>
  </conditionalFormatting>
  <conditionalFormatting sqref="F4:J4">
    <cfRule type="containsBlanks" dxfId="1" priority="3">
      <formula>LEN(TRIM(F4))=0</formula>
    </cfRule>
  </conditionalFormatting>
  <conditionalFormatting sqref="I3:L3">
    <cfRule type="containsBlanks" dxfId="0" priority="5">
      <formula>LEN(TRIM(I3))=0</formula>
    </cfRule>
  </conditionalFormatting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2"/>
  <sheetViews>
    <sheetView zoomScaleNormal="100" workbookViewId="0">
      <pane xSplit="2" ySplit="4" topLeftCell="C32" activePane="bottomRight" state="frozen"/>
      <selection activeCell="N5" sqref="N5"/>
      <selection pane="topRight" activeCell="N5" sqref="N5"/>
      <selection pane="bottomLeft" activeCell="N5" sqref="N5"/>
      <selection pane="bottomRight" activeCell="J37" sqref="J37"/>
    </sheetView>
  </sheetViews>
  <sheetFormatPr defaultColWidth="9.140625" defaultRowHeight="15" x14ac:dyDescent="0.25"/>
  <cols>
    <col min="1" max="1" width="6.28515625" style="27" customWidth="1"/>
    <col min="2" max="2" width="33.42578125" style="27" customWidth="1"/>
    <col min="3" max="3" width="22.140625" style="27" customWidth="1"/>
    <col min="4" max="4" width="31.5703125" style="27" customWidth="1"/>
    <col min="5" max="5" width="14.5703125" style="27" customWidth="1"/>
    <col min="6" max="6" width="32.140625" style="27" customWidth="1"/>
    <col min="7" max="7" width="24.140625" style="27" customWidth="1"/>
    <col min="8" max="8" width="28.140625" style="27" customWidth="1"/>
    <col min="9" max="9" width="15" style="27" customWidth="1"/>
    <col min="10" max="10" width="12.85546875" style="27" customWidth="1"/>
    <col min="11" max="11" width="40.85546875" style="27" customWidth="1"/>
    <col min="12" max="12" width="12" style="27" customWidth="1"/>
    <col min="13" max="13" width="19.42578125" style="27" customWidth="1"/>
    <col min="14" max="14" width="23.42578125" style="27" customWidth="1"/>
    <col min="15" max="16384" width="9.140625" style="27"/>
  </cols>
  <sheetData>
    <row r="1" spans="1:12" ht="18.75" x14ac:dyDescent="0.25">
      <c r="A1" s="52" t="s">
        <v>97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2" ht="15.75" customHeight="1" x14ac:dyDescent="0.25">
      <c r="A2" s="53" t="s">
        <v>98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4" spans="1:12" ht="62.25" customHeight="1" x14ac:dyDescent="0.25">
      <c r="A4" s="38" t="s">
        <v>99</v>
      </c>
      <c r="B4" s="38" t="s">
        <v>100</v>
      </c>
      <c r="C4" s="38" t="s">
        <v>3</v>
      </c>
      <c r="D4" s="38" t="s">
        <v>101</v>
      </c>
      <c r="E4" s="38" t="s">
        <v>102</v>
      </c>
      <c r="F4" s="39" t="s">
        <v>103</v>
      </c>
      <c r="G4" s="38" t="s">
        <v>104</v>
      </c>
      <c r="H4" s="39" t="s">
        <v>105</v>
      </c>
      <c r="I4" s="38" t="s">
        <v>106</v>
      </c>
      <c r="J4" s="38" t="s">
        <v>107</v>
      </c>
      <c r="K4" s="38" t="s">
        <v>108</v>
      </c>
    </row>
    <row r="5" spans="1:12" ht="74.25" customHeight="1" x14ac:dyDescent="0.25">
      <c r="A5" s="40">
        <v>1</v>
      </c>
      <c r="B5" s="40" t="s">
        <v>109</v>
      </c>
      <c r="C5" s="40" t="s">
        <v>47</v>
      </c>
      <c r="D5" s="40" t="s">
        <v>110</v>
      </c>
      <c r="E5" s="40">
        <v>300</v>
      </c>
      <c r="F5" s="44" t="s">
        <v>111</v>
      </c>
      <c r="G5" s="40">
        <v>230.1</v>
      </c>
      <c r="H5" s="44" t="s">
        <v>112</v>
      </c>
      <c r="I5" s="40">
        <v>69.900000000000006</v>
      </c>
      <c r="J5" s="55">
        <v>209700.00000000003</v>
      </c>
      <c r="K5" s="40"/>
      <c r="L5" s="41"/>
    </row>
    <row r="6" spans="1:12" ht="43.5" customHeight="1" x14ac:dyDescent="0.25">
      <c r="A6" s="40">
        <v>2</v>
      </c>
      <c r="B6" s="40" t="s">
        <v>109</v>
      </c>
      <c r="C6" s="40" t="s">
        <v>47</v>
      </c>
      <c r="D6" s="40" t="s">
        <v>110</v>
      </c>
      <c r="E6" s="40">
        <v>50</v>
      </c>
      <c r="F6" s="44" t="s">
        <v>113</v>
      </c>
      <c r="G6" s="40">
        <v>0</v>
      </c>
      <c r="H6" s="44" t="s">
        <v>114</v>
      </c>
      <c r="I6" s="40">
        <v>50</v>
      </c>
      <c r="J6" s="55">
        <v>150000</v>
      </c>
      <c r="K6" s="40"/>
      <c r="L6" s="42"/>
    </row>
    <row r="7" spans="1:12" s="43" customFormat="1" ht="57.75" customHeight="1" x14ac:dyDescent="0.25">
      <c r="A7" s="40">
        <v>3</v>
      </c>
      <c r="B7" s="44" t="s">
        <v>115</v>
      </c>
      <c r="C7" s="44" t="s">
        <v>47</v>
      </c>
      <c r="D7" s="44" t="s">
        <v>116</v>
      </c>
      <c r="E7" s="44">
        <v>150</v>
      </c>
      <c r="F7" s="44" t="s">
        <v>117</v>
      </c>
      <c r="G7" s="44">
        <v>146</v>
      </c>
      <c r="H7" s="56" t="s">
        <v>118</v>
      </c>
      <c r="I7" s="44">
        <v>4</v>
      </c>
      <c r="J7" s="55">
        <v>12000</v>
      </c>
      <c r="K7" s="44"/>
    </row>
    <row r="8" spans="1:12" s="43" customFormat="1" ht="171" customHeight="1" x14ac:dyDescent="0.25">
      <c r="A8" s="40">
        <v>4</v>
      </c>
      <c r="B8" s="44" t="s">
        <v>119</v>
      </c>
      <c r="C8" s="44" t="s">
        <v>47</v>
      </c>
      <c r="D8" s="44" t="s">
        <v>120</v>
      </c>
      <c r="E8" s="44">
        <v>1000</v>
      </c>
      <c r="F8" s="44" t="s">
        <v>121</v>
      </c>
      <c r="G8" s="57">
        <v>571.73333333333335</v>
      </c>
      <c r="H8" s="57" t="s">
        <v>122</v>
      </c>
      <c r="I8" s="57">
        <v>428.26666666666665</v>
      </c>
      <c r="J8" s="55">
        <v>1284800</v>
      </c>
      <c r="K8" s="44"/>
    </row>
    <row r="9" spans="1:12" ht="82.5" customHeight="1" x14ac:dyDescent="0.25">
      <c r="A9" s="40">
        <v>5</v>
      </c>
      <c r="B9" s="44" t="s">
        <v>123</v>
      </c>
      <c r="C9" s="44" t="s">
        <v>47</v>
      </c>
      <c r="D9" s="44" t="s">
        <v>124</v>
      </c>
      <c r="E9" s="44">
        <v>500</v>
      </c>
      <c r="F9" s="40" t="s">
        <v>125</v>
      </c>
      <c r="G9" s="40">
        <v>330</v>
      </c>
      <c r="H9" s="44" t="s">
        <v>126</v>
      </c>
      <c r="I9" s="40">
        <v>170</v>
      </c>
      <c r="J9" s="55">
        <v>510000</v>
      </c>
      <c r="K9" s="44"/>
    </row>
    <row r="10" spans="1:12" ht="60.75" customHeight="1" x14ac:dyDescent="0.25">
      <c r="A10" s="40">
        <v>6</v>
      </c>
      <c r="B10" s="44" t="s">
        <v>127</v>
      </c>
      <c r="C10" s="40" t="s">
        <v>47</v>
      </c>
      <c r="D10" s="40" t="s">
        <v>128</v>
      </c>
      <c r="E10" s="40">
        <v>300</v>
      </c>
      <c r="F10" s="40" t="s">
        <v>129</v>
      </c>
      <c r="G10" s="40">
        <v>0</v>
      </c>
      <c r="H10" s="58" t="s">
        <v>114</v>
      </c>
      <c r="I10" s="40">
        <v>300</v>
      </c>
      <c r="J10" s="55">
        <v>900000</v>
      </c>
      <c r="K10" s="44"/>
    </row>
    <row r="11" spans="1:12" ht="70.5" customHeight="1" x14ac:dyDescent="0.25">
      <c r="A11" s="40">
        <v>7</v>
      </c>
      <c r="B11" s="40" t="s">
        <v>130</v>
      </c>
      <c r="C11" s="40" t="s">
        <v>75</v>
      </c>
      <c r="D11" s="40" t="s">
        <v>131</v>
      </c>
      <c r="E11" s="40">
        <v>120</v>
      </c>
      <c r="F11" s="40" t="s">
        <v>132</v>
      </c>
      <c r="G11" s="40">
        <v>0</v>
      </c>
      <c r="H11" s="40" t="s">
        <v>114</v>
      </c>
      <c r="I11" s="40">
        <v>120</v>
      </c>
      <c r="J11" s="55">
        <v>360000</v>
      </c>
      <c r="K11" s="40"/>
    </row>
    <row r="12" spans="1:12" ht="93.75" customHeight="1" x14ac:dyDescent="0.25">
      <c r="A12" s="40">
        <v>8</v>
      </c>
      <c r="B12" s="44" t="s">
        <v>133</v>
      </c>
      <c r="C12" s="44" t="s">
        <v>47</v>
      </c>
      <c r="D12" s="44" t="s">
        <v>134</v>
      </c>
      <c r="E12" s="44">
        <v>300</v>
      </c>
      <c r="F12" s="44" t="s">
        <v>135</v>
      </c>
      <c r="G12" s="57">
        <v>138.6</v>
      </c>
      <c r="H12" s="44" t="s">
        <v>136</v>
      </c>
      <c r="I12" s="59">
        <v>161.4</v>
      </c>
      <c r="J12" s="55">
        <v>484200</v>
      </c>
      <c r="K12" s="40"/>
    </row>
    <row r="13" spans="1:12" ht="60" customHeight="1" x14ac:dyDescent="0.25">
      <c r="A13" s="40">
        <v>9</v>
      </c>
      <c r="B13" s="44" t="s">
        <v>137</v>
      </c>
      <c r="C13" s="44" t="s">
        <v>47</v>
      </c>
      <c r="D13" s="44" t="s">
        <v>134</v>
      </c>
      <c r="E13" s="44">
        <v>200</v>
      </c>
      <c r="F13" s="44" t="s">
        <v>138</v>
      </c>
      <c r="G13" s="44">
        <v>0</v>
      </c>
      <c r="H13" s="44" t="s">
        <v>114</v>
      </c>
      <c r="I13" s="44">
        <v>200</v>
      </c>
      <c r="J13" s="55">
        <v>600000</v>
      </c>
      <c r="K13" s="40"/>
    </row>
    <row r="14" spans="1:12" ht="57.75" customHeight="1" x14ac:dyDescent="0.25">
      <c r="A14" s="40">
        <v>10</v>
      </c>
      <c r="B14" s="44" t="s">
        <v>139</v>
      </c>
      <c r="C14" s="44" t="s">
        <v>47</v>
      </c>
      <c r="D14" s="44" t="s">
        <v>140</v>
      </c>
      <c r="E14" s="44">
        <v>32</v>
      </c>
      <c r="F14" s="40" t="s">
        <v>141</v>
      </c>
      <c r="G14" s="57">
        <v>30.6</v>
      </c>
      <c r="H14" s="44" t="s">
        <v>142</v>
      </c>
      <c r="I14" s="57">
        <v>1.3999999999999986</v>
      </c>
      <c r="J14" s="55">
        <v>4199.9999999999955</v>
      </c>
      <c r="K14" s="40"/>
    </row>
    <row r="15" spans="1:12" ht="57.75" customHeight="1" x14ac:dyDescent="0.25">
      <c r="A15" s="40">
        <v>11</v>
      </c>
      <c r="B15" s="44" t="s">
        <v>139</v>
      </c>
      <c r="C15" s="44" t="s">
        <v>47</v>
      </c>
      <c r="D15" s="44" t="s">
        <v>140</v>
      </c>
      <c r="E15" s="44">
        <v>100</v>
      </c>
      <c r="F15" s="40" t="s">
        <v>141</v>
      </c>
      <c r="G15" s="44">
        <v>99.6</v>
      </c>
      <c r="H15" s="44" t="s">
        <v>143</v>
      </c>
      <c r="I15" s="44">
        <v>0.40000000000000568</v>
      </c>
      <c r="J15" s="55">
        <v>1200.0000000000171</v>
      </c>
      <c r="K15" s="40"/>
    </row>
    <row r="16" spans="1:12" ht="57.75" customHeight="1" x14ac:dyDescent="0.25">
      <c r="A16" s="40">
        <v>12</v>
      </c>
      <c r="B16" s="44" t="s">
        <v>144</v>
      </c>
      <c r="C16" s="44" t="s">
        <v>47</v>
      </c>
      <c r="D16" s="44" t="s">
        <v>140</v>
      </c>
      <c r="E16" s="44">
        <v>300</v>
      </c>
      <c r="F16" s="40" t="s">
        <v>141</v>
      </c>
      <c r="G16" s="44">
        <v>0</v>
      </c>
      <c r="H16" s="44" t="s">
        <v>114</v>
      </c>
      <c r="I16" s="44">
        <v>300</v>
      </c>
      <c r="J16" s="55">
        <v>900000</v>
      </c>
      <c r="K16" s="40"/>
    </row>
    <row r="17" spans="1:11" ht="57.75" customHeight="1" x14ac:dyDescent="0.25">
      <c r="A17" s="40">
        <v>13</v>
      </c>
      <c r="B17" s="44" t="s">
        <v>145</v>
      </c>
      <c r="C17" s="44" t="s">
        <v>47</v>
      </c>
      <c r="D17" s="44" t="s">
        <v>140</v>
      </c>
      <c r="E17" s="44">
        <v>51</v>
      </c>
      <c r="F17" s="40" t="s">
        <v>141</v>
      </c>
      <c r="G17" s="57">
        <v>50.1</v>
      </c>
      <c r="H17" s="44" t="s">
        <v>146</v>
      </c>
      <c r="I17" s="57">
        <v>0.89999999999999858</v>
      </c>
      <c r="J17" s="55">
        <v>2699.9999999999959</v>
      </c>
      <c r="K17" s="40"/>
    </row>
    <row r="18" spans="1:11" ht="57.75" customHeight="1" x14ac:dyDescent="0.25">
      <c r="A18" s="40">
        <v>14</v>
      </c>
      <c r="B18" s="44" t="s">
        <v>147</v>
      </c>
      <c r="C18" s="44" t="s">
        <v>47</v>
      </c>
      <c r="D18" s="44" t="s">
        <v>128</v>
      </c>
      <c r="E18" s="44">
        <v>200</v>
      </c>
      <c r="F18" s="40" t="s">
        <v>148</v>
      </c>
      <c r="G18" s="57">
        <v>50</v>
      </c>
      <c r="H18" s="44" t="s">
        <v>149</v>
      </c>
      <c r="I18" s="57">
        <v>150</v>
      </c>
      <c r="J18" s="55">
        <v>450000</v>
      </c>
      <c r="K18" s="40"/>
    </row>
    <row r="19" spans="1:11" ht="57.75" customHeight="1" x14ac:dyDescent="0.25">
      <c r="A19" s="40">
        <v>15</v>
      </c>
      <c r="B19" s="44" t="s">
        <v>144</v>
      </c>
      <c r="C19" s="44" t="s">
        <v>47</v>
      </c>
      <c r="D19" s="44" t="s">
        <v>140</v>
      </c>
      <c r="E19" s="44">
        <v>100</v>
      </c>
      <c r="F19" s="44" t="s">
        <v>141</v>
      </c>
      <c r="G19" s="44">
        <v>0</v>
      </c>
      <c r="H19" s="44" t="s">
        <v>114</v>
      </c>
      <c r="I19" s="44">
        <v>100</v>
      </c>
      <c r="J19" s="55">
        <v>300000</v>
      </c>
      <c r="K19" s="44"/>
    </row>
    <row r="20" spans="1:11" ht="70.5" customHeight="1" x14ac:dyDescent="0.25">
      <c r="A20" s="40">
        <v>16</v>
      </c>
      <c r="B20" s="44" t="s">
        <v>147</v>
      </c>
      <c r="C20" s="44" t="s">
        <v>47</v>
      </c>
      <c r="D20" s="44" t="s">
        <v>128</v>
      </c>
      <c r="E20" s="44">
        <v>150</v>
      </c>
      <c r="F20" s="44" t="s">
        <v>150</v>
      </c>
      <c r="G20" s="44">
        <v>0</v>
      </c>
      <c r="H20" s="44" t="s">
        <v>114</v>
      </c>
      <c r="I20" s="44">
        <v>150</v>
      </c>
      <c r="J20" s="55">
        <v>450000</v>
      </c>
      <c r="K20" s="44"/>
    </row>
    <row r="21" spans="1:11" ht="61.5" customHeight="1" x14ac:dyDescent="0.25">
      <c r="A21" s="40">
        <v>17</v>
      </c>
      <c r="B21" s="44" t="s">
        <v>147</v>
      </c>
      <c r="C21" s="44" t="s">
        <v>47</v>
      </c>
      <c r="D21" s="44" t="s">
        <v>151</v>
      </c>
      <c r="E21" s="44">
        <v>500</v>
      </c>
      <c r="F21" s="44" t="s">
        <v>152</v>
      </c>
      <c r="G21" s="44">
        <v>0</v>
      </c>
      <c r="H21" s="44" t="s">
        <v>114</v>
      </c>
      <c r="I21" s="44">
        <v>500</v>
      </c>
      <c r="J21" s="55">
        <v>1500000</v>
      </c>
      <c r="K21" s="44"/>
    </row>
    <row r="22" spans="1:11" ht="119.25" customHeight="1" x14ac:dyDescent="0.25">
      <c r="A22" s="40">
        <v>18</v>
      </c>
      <c r="B22" s="44" t="s">
        <v>153</v>
      </c>
      <c r="C22" s="44" t="s">
        <v>47</v>
      </c>
      <c r="D22" s="44" t="s">
        <v>154</v>
      </c>
      <c r="E22" s="44">
        <v>235</v>
      </c>
      <c r="F22" s="44" t="s">
        <v>155</v>
      </c>
      <c r="G22" s="44">
        <v>201.29999999999998</v>
      </c>
      <c r="H22" s="44" t="s">
        <v>156</v>
      </c>
      <c r="I22" s="44">
        <v>33.700000000000017</v>
      </c>
      <c r="J22" s="55">
        <v>101100.00000000006</v>
      </c>
      <c r="K22" s="44"/>
    </row>
    <row r="23" spans="1:11" ht="51.75" customHeight="1" x14ac:dyDescent="0.25">
      <c r="A23" s="40">
        <v>19</v>
      </c>
      <c r="B23" s="44" t="s">
        <v>157</v>
      </c>
      <c r="C23" s="44" t="s">
        <v>47</v>
      </c>
      <c r="D23" s="44" t="s">
        <v>158</v>
      </c>
      <c r="E23" s="44">
        <v>100</v>
      </c>
      <c r="F23" s="44" t="s">
        <v>155</v>
      </c>
      <c r="G23" s="44">
        <v>0</v>
      </c>
      <c r="H23" s="44" t="s">
        <v>114</v>
      </c>
      <c r="I23" s="44">
        <v>100</v>
      </c>
      <c r="J23" s="55">
        <v>300000</v>
      </c>
      <c r="K23" s="44"/>
    </row>
    <row r="24" spans="1:11" ht="51.75" customHeight="1" x14ac:dyDescent="0.25">
      <c r="A24" s="40">
        <v>20</v>
      </c>
      <c r="B24" s="44" t="s">
        <v>159</v>
      </c>
      <c r="C24" s="44" t="s">
        <v>47</v>
      </c>
      <c r="D24" s="44" t="s">
        <v>158</v>
      </c>
      <c r="E24" s="44">
        <v>50.4</v>
      </c>
      <c r="F24" s="44" t="s">
        <v>155</v>
      </c>
      <c r="G24" s="44">
        <v>0</v>
      </c>
      <c r="H24" s="44" t="s">
        <v>114</v>
      </c>
      <c r="I24" s="44">
        <v>50.4</v>
      </c>
      <c r="J24" s="55">
        <v>151200</v>
      </c>
      <c r="K24" s="44"/>
    </row>
    <row r="25" spans="1:11" s="42" customFormat="1" ht="53.25" customHeight="1" x14ac:dyDescent="0.25">
      <c r="A25" s="40">
        <v>21</v>
      </c>
      <c r="B25" s="44" t="s">
        <v>160</v>
      </c>
      <c r="C25" s="44" t="s">
        <v>47</v>
      </c>
      <c r="D25" s="44" t="s">
        <v>161</v>
      </c>
      <c r="E25" s="44">
        <v>50</v>
      </c>
      <c r="F25" s="44" t="s">
        <v>162</v>
      </c>
      <c r="G25" s="44">
        <v>0</v>
      </c>
      <c r="H25" s="44" t="s">
        <v>114</v>
      </c>
      <c r="I25" s="44">
        <v>50</v>
      </c>
      <c r="J25" s="55">
        <v>150000</v>
      </c>
      <c r="K25" s="44"/>
    </row>
    <row r="26" spans="1:11" s="42" customFormat="1" ht="53.25" customHeight="1" x14ac:dyDescent="0.25">
      <c r="A26" s="40">
        <v>22</v>
      </c>
      <c r="B26" s="44" t="s">
        <v>145</v>
      </c>
      <c r="C26" s="44" t="s">
        <v>47</v>
      </c>
      <c r="D26" s="44" t="s">
        <v>140</v>
      </c>
      <c r="E26" s="44">
        <v>73</v>
      </c>
      <c r="F26" s="44" t="s">
        <v>162</v>
      </c>
      <c r="G26" s="44">
        <v>0</v>
      </c>
      <c r="H26" s="44" t="s">
        <v>114</v>
      </c>
      <c r="I26" s="44">
        <v>73</v>
      </c>
      <c r="J26" s="55">
        <v>219000</v>
      </c>
      <c r="K26" s="44"/>
    </row>
    <row r="27" spans="1:11" s="42" customFormat="1" ht="53.25" customHeight="1" x14ac:dyDescent="0.25">
      <c r="A27" s="40">
        <v>23</v>
      </c>
      <c r="B27" s="44" t="s">
        <v>163</v>
      </c>
      <c r="C27" s="44" t="s">
        <v>19</v>
      </c>
      <c r="D27" s="44" t="s">
        <v>164</v>
      </c>
      <c r="E27" s="44">
        <v>10</v>
      </c>
      <c r="F27" s="44" t="s">
        <v>165</v>
      </c>
      <c r="G27" s="44">
        <v>0</v>
      </c>
      <c r="H27" s="44" t="s">
        <v>114</v>
      </c>
      <c r="I27" s="44">
        <v>10</v>
      </c>
      <c r="J27" s="55">
        <v>30000</v>
      </c>
      <c r="K27" s="44"/>
    </row>
    <row r="28" spans="1:11" s="42" customFormat="1" ht="53.25" customHeight="1" x14ac:dyDescent="0.25">
      <c r="A28" s="40">
        <v>24</v>
      </c>
      <c r="B28" s="44" t="s">
        <v>163</v>
      </c>
      <c r="C28" s="44" t="s">
        <v>19</v>
      </c>
      <c r="D28" s="44" t="s">
        <v>166</v>
      </c>
      <c r="E28" s="44">
        <v>1.5</v>
      </c>
      <c r="F28" s="44" t="s">
        <v>165</v>
      </c>
      <c r="G28" s="44">
        <v>0</v>
      </c>
      <c r="H28" s="44" t="s">
        <v>114</v>
      </c>
      <c r="I28" s="44">
        <v>1.5</v>
      </c>
      <c r="J28" s="55">
        <v>4500</v>
      </c>
      <c r="K28" s="44"/>
    </row>
    <row r="29" spans="1:11" ht="51" customHeight="1" x14ac:dyDescent="0.25">
      <c r="A29" s="40">
        <v>25</v>
      </c>
      <c r="B29" s="44" t="s">
        <v>167</v>
      </c>
      <c r="C29" s="44" t="s">
        <v>47</v>
      </c>
      <c r="D29" s="44" t="s">
        <v>168</v>
      </c>
      <c r="E29" s="44">
        <v>42</v>
      </c>
      <c r="F29" s="44" t="s">
        <v>169</v>
      </c>
      <c r="G29" s="44">
        <v>0</v>
      </c>
      <c r="H29" s="44" t="s">
        <v>114</v>
      </c>
      <c r="I29" s="57">
        <v>42</v>
      </c>
      <c r="J29" s="55">
        <v>126000</v>
      </c>
      <c r="K29" s="44"/>
    </row>
    <row r="30" spans="1:11" ht="51" customHeight="1" x14ac:dyDescent="0.25">
      <c r="A30" s="40">
        <v>26</v>
      </c>
      <c r="B30" s="44" t="s">
        <v>170</v>
      </c>
      <c r="C30" s="44" t="s">
        <v>47</v>
      </c>
      <c r="D30" s="44" t="s">
        <v>161</v>
      </c>
      <c r="E30" s="44">
        <v>100</v>
      </c>
      <c r="F30" s="44" t="s">
        <v>169</v>
      </c>
      <c r="G30" s="44">
        <v>0</v>
      </c>
      <c r="H30" s="44" t="s">
        <v>114</v>
      </c>
      <c r="I30" s="57">
        <v>100</v>
      </c>
      <c r="J30" s="55">
        <v>300000</v>
      </c>
      <c r="K30" s="44"/>
    </row>
    <row r="31" spans="1:11" ht="51" customHeight="1" x14ac:dyDescent="0.25">
      <c r="A31" s="40">
        <v>27</v>
      </c>
      <c r="B31" s="44" t="s">
        <v>171</v>
      </c>
      <c r="C31" s="44" t="s">
        <v>47</v>
      </c>
      <c r="D31" s="44" t="s">
        <v>161</v>
      </c>
      <c r="E31" s="44">
        <v>53</v>
      </c>
      <c r="F31" s="44" t="s">
        <v>169</v>
      </c>
      <c r="G31" s="44">
        <v>0</v>
      </c>
      <c r="H31" s="44" t="s">
        <v>114</v>
      </c>
      <c r="I31" s="57">
        <v>53</v>
      </c>
      <c r="J31" s="55">
        <v>159000</v>
      </c>
      <c r="K31" s="44"/>
    </row>
    <row r="32" spans="1:11" ht="58.5" customHeight="1" x14ac:dyDescent="0.25">
      <c r="A32" s="40">
        <v>28</v>
      </c>
      <c r="B32" s="40" t="s">
        <v>172</v>
      </c>
      <c r="C32" s="40" t="s">
        <v>47</v>
      </c>
      <c r="D32" s="40" t="s">
        <v>173</v>
      </c>
      <c r="E32" s="40">
        <v>200</v>
      </c>
      <c r="F32" s="44" t="s">
        <v>174</v>
      </c>
      <c r="G32" s="44">
        <v>0</v>
      </c>
      <c r="H32" s="44" t="s">
        <v>114</v>
      </c>
      <c r="I32" s="57">
        <v>200</v>
      </c>
      <c r="J32" s="55">
        <v>600000</v>
      </c>
      <c r="K32" s="44"/>
    </row>
    <row r="33" spans="1:16" ht="60.75" customHeight="1" x14ac:dyDescent="0.25">
      <c r="A33" s="40">
        <v>29</v>
      </c>
      <c r="B33" s="40" t="s">
        <v>175</v>
      </c>
      <c r="C33" s="40" t="s">
        <v>47</v>
      </c>
      <c r="D33" s="40" t="s">
        <v>120</v>
      </c>
      <c r="E33" s="40">
        <v>1000</v>
      </c>
      <c r="F33" s="44" t="s">
        <v>176</v>
      </c>
      <c r="G33" s="44">
        <v>610</v>
      </c>
      <c r="H33" s="44" t="s">
        <v>177</v>
      </c>
      <c r="I33" s="57">
        <v>390</v>
      </c>
      <c r="J33" s="55">
        <v>1170000</v>
      </c>
      <c r="K33" s="44"/>
    </row>
    <row r="34" spans="1:16" ht="51" customHeight="1" x14ac:dyDescent="0.25">
      <c r="A34" s="40">
        <v>30</v>
      </c>
      <c r="B34" s="40" t="s">
        <v>175</v>
      </c>
      <c r="C34" s="40" t="s">
        <v>47</v>
      </c>
      <c r="D34" s="40" t="s">
        <v>178</v>
      </c>
      <c r="E34" s="40">
        <v>1050</v>
      </c>
      <c r="F34" s="44" t="s">
        <v>176</v>
      </c>
      <c r="G34" s="57">
        <v>853.99999999999989</v>
      </c>
      <c r="H34" s="44" t="s">
        <v>179</v>
      </c>
      <c r="I34" s="57">
        <v>196.00000000000011</v>
      </c>
      <c r="J34" s="55">
        <v>588000.00000000035</v>
      </c>
      <c r="K34" s="44"/>
      <c r="L34" s="25"/>
    </row>
    <row r="35" spans="1:16" ht="60" customHeight="1" x14ac:dyDescent="0.25">
      <c r="A35" s="40">
        <v>31</v>
      </c>
      <c r="B35" s="40" t="s">
        <v>180</v>
      </c>
      <c r="C35" s="40" t="s">
        <v>47</v>
      </c>
      <c r="D35" s="40" t="s">
        <v>140</v>
      </c>
      <c r="E35" s="40">
        <v>700</v>
      </c>
      <c r="F35" s="44" t="s">
        <v>181</v>
      </c>
      <c r="G35" s="44">
        <v>0</v>
      </c>
      <c r="H35" s="44" t="s">
        <v>114</v>
      </c>
      <c r="I35" s="57">
        <v>700</v>
      </c>
      <c r="J35" s="55">
        <v>2100000</v>
      </c>
      <c r="K35" s="44"/>
      <c r="M35" s="45"/>
      <c r="N35" s="45"/>
      <c r="O35" s="45"/>
      <c r="P35" s="45"/>
    </row>
    <row r="36" spans="1:16" ht="56.25" customHeight="1" x14ac:dyDescent="0.25">
      <c r="A36" s="40">
        <v>32</v>
      </c>
      <c r="B36" s="44" t="s">
        <v>182</v>
      </c>
      <c r="C36" s="40" t="s">
        <v>47</v>
      </c>
      <c r="D36" s="40" t="s">
        <v>140</v>
      </c>
      <c r="E36" s="40">
        <v>300</v>
      </c>
      <c r="F36" s="44" t="s">
        <v>181</v>
      </c>
      <c r="G36" s="44">
        <v>0</v>
      </c>
      <c r="H36" s="44" t="s">
        <v>114</v>
      </c>
      <c r="I36" s="57">
        <v>300</v>
      </c>
      <c r="J36" s="55">
        <v>900000</v>
      </c>
      <c r="K36" s="44"/>
      <c r="M36" s="45"/>
      <c r="N36" s="45"/>
      <c r="O36" s="45"/>
      <c r="P36" s="45"/>
    </row>
    <row r="37" spans="1:16" ht="42.75" customHeight="1" x14ac:dyDescent="0.25">
      <c r="A37" s="40">
        <v>33</v>
      </c>
      <c r="B37" s="40" t="s">
        <v>183</v>
      </c>
      <c r="C37" s="40" t="s">
        <v>19</v>
      </c>
      <c r="D37" s="40" t="s">
        <v>184</v>
      </c>
      <c r="E37" s="40">
        <v>267</v>
      </c>
      <c r="F37" s="40" t="s">
        <v>185</v>
      </c>
      <c r="G37" s="40">
        <v>0</v>
      </c>
      <c r="H37" s="44" t="s">
        <v>114</v>
      </c>
      <c r="I37" s="57">
        <v>267</v>
      </c>
      <c r="J37" s="55">
        <v>801000</v>
      </c>
      <c r="K37" s="40"/>
      <c r="M37" s="45"/>
      <c r="N37" s="45"/>
      <c r="O37" s="45"/>
      <c r="P37" s="45"/>
    </row>
    <row r="38" spans="1:16" ht="42.75" customHeight="1" x14ac:dyDescent="0.25">
      <c r="A38" s="40">
        <v>34</v>
      </c>
      <c r="B38" s="40" t="s">
        <v>183</v>
      </c>
      <c r="C38" s="40" t="s">
        <v>19</v>
      </c>
      <c r="D38" s="40" t="s">
        <v>184</v>
      </c>
      <c r="E38" s="40">
        <v>333</v>
      </c>
      <c r="F38" s="40" t="s">
        <v>185</v>
      </c>
      <c r="G38" s="40">
        <v>0</v>
      </c>
      <c r="H38" s="44" t="s">
        <v>114</v>
      </c>
      <c r="I38" s="57">
        <v>333</v>
      </c>
      <c r="J38" s="55">
        <v>999000</v>
      </c>
      <c r="K38" s="40"/>
      <c r="M38" s="45"/>
      <c r="N38" s="45"/>
      <c r="O38" s="45"/>
      <c r="P38" s="45"/>
    </row>
    <row r="39" spans="1:16" ht="42.75" customHeight="1" x14ac:dyDescent="0.25">
      <c r="A39" s="40">
        <v>35</v>
      </c>
      <c r="B39" s="40" t="s">
        <v>183</v>
      </c>
      <c r="C39" s="40" t="s">
        <v>19</v>
      </c>
      <c r="D39" s="40" t="s">
        <v>184</v>
      </c>
      <c r="E39" s="40">
        <v>50</v>
      </c>
      <c r="F39" s="40" t="s">
        <v>185</v>
      </c>
      <c r="G39" s="40">
        <v>0</v>
      </c>
      <c r="H39" s="44" t="s">
        <v>114</v>
      </c>
      <c r="I39" s="57">
        <v>50</v>
      </c>
      <c r="J39" s="55">
        <v>150000</v>
      </c>
      <c r="K39" s="40"/>
      <c r="M39" s="45"/>
      <c r="N39" s="45"/>
      <c r="O39" s="45"/>
      <c r="P39" s="45"/>
    </row>
    <row r="40" spans="1:16" x14ac:dyDescent="0.25">
      <c r="M40" s="45"/>
      <c r="N40" s="45"/>
      <c r="O40" s="45"/>
      <c r="P40" s="45"/>
    </row>
    <row r="41" spans="1:16" x14ac:dyDescent="0.25">
      <c r="M41" s="45"/>
      <c r="N41" s="45"/>
      <c r="O41" s="45"/>
      <c r="P41" s="45"/>
    </row>
    <row r="42" spans="1:16" x14ac:dyDescent="0.25">
      <c r="M42" s="45"/>
      <c r="N42" s="45"/>
      <c r="O42" s="45"/>
      <c r="P42" s="45"/>
    </row>
  </sheetData>
  <mergeCells count="2">
    <mergeCell ref="A1:K1"/>
    <mergeCell ref="A2:K2"/>
  </mergeCells>
  <pageMargins left="0.7" right="0.7" top="0.75" bottom="0.75" header="0.3" footer="0.3"/>
  <pageSetup paperSize="9" scale="7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"/>
  <sheetViews>
    <sheetView tabSelected="1" view="pageBreakPreview" zoomScaleNormal="100" zoomScaleSheetLayoutView="100" workbookViewId="0">
      <selection activeCell="D9" sqref="D9"/>
    </sheetView>
  </sheetViews>
  <sheetFormatPr defaultRowHeight="15" x14ac:dyDescent="0.25"/>
  <cols>
    <col min="1" max="1" width="9.140625" style="27"/>
    <col min="2" max="2" width="16.140625" style="27" customWidth="1"/>
    <col min="3" max="3" width="23.7109375" style="27" customWidth="1"/>
    <col min="4" max="4" width="22.85546875" style="27" customWidth="1"/>
    <col min="5" max="6" width="20.42578125" style="27" customWidth="1"/>
    <col min="7" max="7" width="21.7109375" style="27" customWidth="1"/>
    <col min="8" max="16384" width="9.140625" style="27"/>
  </cols>
  <sheetData>
    <row r="1" spans="1:7" ht="35.25" customHeight="1" x14ac:dyDescent="0.25">
      <c r="A1" s="60" t="s">
        <v>186</v>
      </c>
      <c r="B1" s="60"/>
      <c r="C1" s="60"/>
      <c r="D1" s="60"/>
      <c r="E1" s="60"/>
      <c r="F1" s="60"/>
      <c r="G1" s="60"/>
    </row>
    <row r="2" spans="1:7" ht="75" x14ac:dyDescent="0.25">
      <c r="A2" s="38" t="s">
        <v>187</v>
      </c>
      <c r="B2" s="38" t="s">
        <v>188</v>
      </c>
      <c r="C2" s="38" t="s">
        <v>189</v>
      </c>
      <c r="D2" s="38" t="s">
        <v>190</v>
      </c>
      <c r="E2" s="38" t="s">
        <v>191</v>
      </c>
      <c r="F2" s="38" t="s">
        <v>192</v>
      </c>
      <c r="G2" s="38" t="s">
        <v>193</v>
      </c>
    </row>
    <row r="3" spans="1:7" ht="23.25" customHeight="1" x14ac:dyDescent="0.25">
      <c r="A3" s="40" t="s">
        <v>194</v>
      </c>
      <c r="B3" s="59">
        <v>1576</v>
      </c>
      <c r="C3" s="61">
        <v>5.0000000000000001E-3</v>
      </c>
      <c r="D3" s="55">
        <v>106472209.60630678</v>
      </c>
      <c r="E3" s="55">
        <v>10587.16</v>
      </c>
      <c r="F3" s="55">
        <v>10056.730001842494</v>
      </c>
      <c r="G3" s="55">
        <v>79247.03241451885</v>
      </c>
    </row>
  </sheetData>
  <mergeCells count="1">
    <mergeCell ref="A1:G1"/>
  </mergeCells>
  <pageMargins left="0.7" right="0.7" top="0.75" bottom="0.75" header="0.3" footer="0.3"/>
  <pageSetup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MTC-DICs </vt:lpstr>
      <vt:lpstr>Charges as per 13(7)</vt:lpstr>
      <vt:lpstr>NHPTL Charges</vt:lpstr>
      <vt:lpstr>'NHPTL Charges'!Print_Area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Laxman Singh (लक्ष्मण सिंह)</dc:creator>
  <cp:lastModifiedBy>Laxman Singh (लक्ष्मण सिंह)</cp:lastModifiedBy>
  <dcterms:created xsi:type="dcterms:W3CDTF">2026-05-26T06:33:27Z</dcterms:created>
  <dcterms:modified xsi:type="dcterms:W3CDTF">2026-05-26T06:36:35Z</dcterms:modified>
</cp:coreProperties>
</file>